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bi\Downloads\"/>
    </mc:Choice>
  </mc:AlternateContent>
  <bookViews>
    <workbookView xWindow="0" yWindow="0" windowWidth="28800" windowHeight="13425" tabRatio="349" firstSheet="1" activeTab="2"/>
  </bookViews>
  <sheets>
    <sheet name="T8E" sheetId="6" state="hidden" r:id="rId1"/>
    <sheet name="T8d" sheetId="1" r:id="rId2"/>
    <sheet name="T8A" sheetId="4" r:id="rId3"/>
    <sheet name="Fyear" sheetId="5" state="hidden" r:id="rId4"/>
  </sheets>
  <definedNames>
    <definedName name="Excel_BuiltIn_Print_Area" localSheetId="2">T8A!$A$1:$F$5</definedName>
    <definedName name="Excel_BuiltIn_Print_Area" localSheetId="1">T8d!$A$1:$L$5</definedName>
    <definedName name="_xlnm.Print_Area" localSheetId="2">T8A!$A$1:$F$5</definedName>
    <definedName name="_xlnm.Print_Area" localSheetId="1">T8d!$A:$L</definedName>
  </definedNames>
  <calcPr calcId="152511"/>
</workbook>
</file>

<file path=xl/calcChain.xml><?xml version="1.0" encoding="utf-8"?>
<calcChain xmlns="http://schemas.openxmlformats.org/spreadsheetml/2006/main">
  <c r="F57" i="4" l="1"/>
  <c r="E57" i="4"/>
  <c r="D57" i="4"/>
  <c r="C57" i="4"/>
  <c r="F50" i="4"/>
  <c r="E50" i="4"/>
  <c r="D50" i="4"/>
  <c r="C50" i="4"/>
  <c r="F42" i="4"/>
  <c r="E42" i="4"/>
  <c r="D42" i="4"/>
  <c r="C42" i="4"/>
  <c r="F40" i="4"/>
  <c r="E40" i="4"/>
  <c r="D40" i="4"/>
  <c r="C40" i="4"/>
  <c r="F38" i="4"/>
  <c r="E38" i="4"/>
  <c r="D38" i="4"/>
  <c r="C38" i="4"/>
  <c r="F18" i="4"/>
  <c r="F58" i="4" s="1"/>
  <c r="E18" i="4"/>
  <c r="E58" i="4" s="1"/>
  <c r="D18" i="4"/>
  <c r="D58" i="4" s="1"/>
  <c r="C18" i="4"/>
  <c r="C58" i="4" s="1"/>
  <c r="L57" i="1"/>
  <c r="K57" i="1"/>
  <c r="J57" i="1"/>
  <c r="I57" i="1"/>
  <c r="H57" i="1"/>
  <c r="G57" i="1"/>
  <c r="F57" i="1"/>
  <c r="E57" i="1"/>
  <c r="D57" i="1"/>
  <c r="C57" i="1"/>
  <c r="L50" i="1"/>
  <c r="K50" i="1"/>
  <c r="J50" i="1"/>
  <c r="I50" i="1"/>
  <c r="H50" i="1"/>
  <c r="G50" i="1"/>
  <c r="F50" i="1"/>
  <c r="E50" i="1"/>
  <c r="D50" i="1"/>
  <c r="C50" i="1"/>
  <c r="L42" i="1"/>
  <c r="K42" i="1"/>
  <c r="J42" i="1"/>
  <c r="I42" i="1"/>
  <c r="H42" i="1"/>
  <c r="G42" i="1"/>
  <c r="F42" i="1"/>
  <c r="E42" i="1"/>
  <c r="D42" i="1"/>
  <c r="C42" i="1"/>
  <c r="L40" i="1"/>
  <c r="K40" i="1"/>
  <c r="J40" i="1"/>
  <c r="I40" i="1"/>
  <c r="H40" i="1"/>
  <c r="G40" i="1"/>
  <c r="F40" i="1"/>
  <c r="E40" i="1"/>
  <c r="D40" i="1"/>
  <c r="C40" i="1"/>
  <c r="L38" i="1"/>
  <c r="K38" i="1"/>
  <c r="J38" i="1"/>
  <c r="I38" i="1"/>
  <c r="H38" i="1"/>
  <c r="G38" i="1"/>
  <c r="F38" i="1"/>
  <c r="E38" i="1"/>
  <c r="D38" i="1"/>
  <c r="C38" i="1"/>
  <c r="L18" i="1"/>
  <c r="L58" i="1" s="1"/>
  <c r="K18" i="1"/>
  <c r="K58" i="1" s="1"/>
  <c r="J18" i="1"/>
  <c r="J58" i="1" s="1"/>
  <c r="I18" i="1"/>
  <c r="I58" i="1" s="1"/>
  <c r="H18" i="1"/>
  <c r="H58" i="1" s="1"/>
  <c r="G18" i="1"/>
  <c r="G58" i="1" s="1"/>
  <c r="F18" i="1"/>
  <c r="F58" i="1" s="1"/>
  <c r="E18" i="1"/>
  <c r="E58" i="1" s="1"/>
  <c r="D18" i="1"/>
  <c r="D58" i="1" s="1"/>
  <c r="C18" i="1"/>
  <c r="C58" i="1" s="1"/>
  <c r="H66" i="6"/>
  <c r="G66" i="6"/>
  <c r="F66" i="6"/>
  <c r="E66" i="6"/>
  <c r="D66" i="6"/>
  <c r="C66" i="6"/>
  <c r="H57" i="6"/>
  <c r="H67" i="6" s="1"/>
  <c r="G57" i="6"/>
  <c r="G67" i="6" s="1"/>
  <c r="F57" i="6"/>
  <c r="F67" i="6" s="1"/>
  <c r="E57" i="6"/>
  <c r="E67" i="6" s="1"/>
  <c r="D57" i="6"/>
  <c r="D67" i="6" s="1"/>
  <c r="C57" i="6"/>
  <c r="C67" i="6" s="1"/>
  <c r="H55" i="6"/>
  <c r="G55" i="6"/>
  <c r="F55" i="6"/>
  <c r="E55" i="6"/>
  <c r="D55" i="6"/>
  <c r="C55" i="6"/>
  <c r="C4" i="6"/>
</calcChain>
</file>

<file path=xl/sharedStrings.xml><?xml version="1.0" encoding="utf-8"?>
<sst xmlns="http://schemas.openxmlformats.org/spreadsheetml/2006/main" count="203" uniqueCount="101">
  <si>
    <t>TABLE No.8(E)</t>
  </si>
  <si>
    <t>BANK-WISE INFORMATION REGARDING PROGRESS UNDER PRADHAN MANTRI  AWAS YOJANA</t>
  </si>
  <si>
    <t>DATA FOR THE YEAR  ENDED 30TH JUNE 2022</t>
  </si>
  <si>
    <t>S No.</t>
  </si>
  <si>
    <t>NAME OF THE BANK</t>
  </si>
  <si>
    <t>Pradhan Mantri Awas Yojana</t>
  </si>
  <si>
    <t>TABLE No.8(E) BANK-WISE INFORMATION REGARDING PROGRESS UNDER PRADHAN MANTRI  AWAS YOJANA</t>
  </si>
  <si>
    <t>Upto the QUARTER</t>
  </si>
  <si>
    <t>Outstanding As on 30.06.2022</t>
  </si>
  <si>
    <t>No.of cases</t>
  </si>
  <si>
    <t>Limits sanctioned</t>
  </si>
  <si>
    <t>Disbursement</t>
  </si>
  <si>
    <t>Nos.</t>
  </si>
  <si>
    <t>Amount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</si>
  <si>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</si>
  <si>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</si>
  <si>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</si>
  <si>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</si>
  <si>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</si>
  <si>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</si>
  <si>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</si>
  <si>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</si>
  <si>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</si>
  <si>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</si>
  <si>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</si>
  <si>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</si>
  <si>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</si>
  <si>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</si>
  <si>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</si>
  <si>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</si>
  <si>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</si>
  <si>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</si>
  <si>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</si>
  <si>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</si>
  <si>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</si>
  <si>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</si>
  <si>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</si>
  <si>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</si>
  <si>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</si>
  <si>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</si>
  <si>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</si>
  <si>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</si>
  <si>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</si>
  <si>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</si>
  <si>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</si>
  <si>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</si>
  <si>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APEX BANK</t>
  </si>
  <si>
    <t>CHATTISGARH RRB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</si>
  <si>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</si>
  <si>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</si>
  <si>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</si>
  <si>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</si>
  <si>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</si>
  <si>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</si>
  <si>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</si>
  <si>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</si>
  <si>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(COOP.BANKs)</t>
  </si>
  <si>
    <t>SUB TOTAL (RRBs)</t>
  </si>
  <si>
    <t>SUB TOTAL (SMALL FIN. BANK)</t>
  </si>
  <si>
    <t>GRAND TOTAL</t>
  </si>
  <si>
    <t>Table No.8(B)</t>
  </si>
  <si>
    <t>BANK-WISE INFORMATION REGARDING PROGRESS UNDER Total EDUCATIONAL LOANS &amp; Housing loan</t>
  </si>
  <si>
    <t xml:space="preserve"> DATA FOR THE QUARTER ENDED  DEC. 2024</t>
  </si>
  <si>
    <t>(Amt. In crore)</t>
  </si>
  <si>
    <t>Total Housing Lopan</t>
  </si>
  <si>
    <t>Total Educataion Loan</t>
  </si>
  <si>
    <t>Outstanding As on  31.12.2024</t>
  </si>
  <si>
    <t>Outstanding As on 31.12.2024</t>
  </si>
  <si>
    <t>SUB TOTAL (PSUs)</t>
  </si>
  <si>
    <t>HDFC BANK</t>
  </si>
  <si>
    <t>IDFC FIRST BANK</t>
  </si>
  <si>
    <t>J &amp; K BANK</t>
  </si>
  <si>
    <t>KARNATAKA BANK</t>
  </si>
  <si>
    <t>KARUR VYSYA BANK</t>
  </si>
  <si>
    <t>DBS BANK INDIA (E-LVB)</t>
  </si>
  <si>
    <t>RBL BANK</t>
  </si>
  <si>
    <t>YES BANK</t>
  </si>
  <si>
    <t>SUB TOTAL (PRIVATE BANKs)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</si>
  <si>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</si>
  <si>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</si>
  <si>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</si>
  <si>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</si>
  <si>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</si>
  <si>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</si>
  <si>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</si>
  <si>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</si>
  <si>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</si>
  <si>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</si>
  <si>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</si>
  <si>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</si>
  <si>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</si>
  <si>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</si>
  <si>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</si>
  <si>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No.8(A)</t>
  </si>
  <si>
    <t>BANK-WISE INFORMATION REGARDING PROGRESS UNDER KCC</t>
  </si>
  <si>
    <t xml:space="preserve">KCC </t>
  </si>
  <si>
    <t>NO. OF KCC ISSUED DURING CURRENT FY (Including renewal)</t>
  </si>
  <si>
    <t>AMOUNT DISBURSED DURING CURRENT FY</t>
  </si>
  <si>
    <t>OUTSTANDING As on 31.12.2024</t>
  </si>
  <si>
    <t>No.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</si>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</sst>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87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0" fontId="18" fillId="0" borderId="0" xfId="0" applyFont="1"/>
    <xf numFmtId="2" fontId="20" fillId="0" borderId="0" xfId="0" applyNumberFormat="1" applyFont="1"/>
    <xf numFmtId="0" fontId="22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3" fillId="0" borderId="10" xfId="0" applyFont="1" applyBorder="1" applyAlignment="1">
      <alignment vertical="center" wrapText="1"/>
    </xf>
    <xf numFmtId="2" fontId="23" fillId="0" borderId="10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/>
    </xf>
    <xf numFmtId="0" fontId="22" fillId="0" borderId="14" xfId="0" applyFont="1" applyBorder="1"/>
    <xf numFmtId="0" fontId="22" fillId="0" borderId="15" xfId="0" applyFont="1" applyBorder="1" applyAlignment="1">
      <alignment vertical="center"/>
    </xf>
    <xf numFmtId="0" fontId="22" fillId="0" borderId="16" xfId="0" applyFont="1" applyBorder="1" applyAlignment="1">
      <alignment vertical="center"/>
    </xf>
    <xf numFmtId="0" fontId="21" fillId="0" borderId="16" xfId="0" applyFont="1" applyBorder="1" applyAlignment="1">
      <alignment vertical="center"/>
    </xf>
    <xf numFmtId="2" fontId="21" fillId="0" borderId="16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2" fontId="23" fillId="0" borderId="0" xfId="0" applyNumberFormat="1" applyFont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4" xfId="0" applyBorder="1"/>
    <xf numFmtId="0" fontId="22" fillId="0" borderId="18" xfId="0" applyFont="1" applyBorder="1" applyAlignment="1">
      <alignment vertical="center"/>
    </xf>
    <xf numFmtId="0" fontId="0" fillId="0" borderId="17" xfId="0" applyBorder="1" applyAlignment="1">
      <alignment vertical="center"/>
    </xf>
    <xf numFmtId="2" fontId="0" fillId="0" borderId="0" xfId="0" applyNumberFormat="1"/>
    <xf numFmtId="0" fontId="0" fillId="0" borderId="18" xfId="0" applyBorder="1" applyAlignment="1">
      <alignment vertical="center"/>
    </xf>
    <xf numFmtId="0" fontId="25" fillId="0" borderId="18" xfId="0" applyFont="1" applyBorder="1" applyAlignment="1">
      <alignment vertical="center"/>
    </xf>
    <xf numFmtId="2" fontId="25" fillId="0" borderId="18" xfId="0" applyNumberFormat="1" applyFont="1" applyBorder="1" applyAlignment="1">
      <alignment vertical="center"/>
    </xf>
    <xf numFmtId="0" fontId="0" fillId="0" borderId="0" xfId="0"/>
    <xf numFmtId="0" fontId="0" fillId="0" borderId="10" xfId="0" applyBorder="1"/>
    <xf numFmtId="0" fontId="22" fillId="0" borderId="0" xfId="0" applyFont="1" applyAlignment="1">
      <alignment horizontal="center" vertical="center" wrapText="1"/>
    </xf>
    <xf numFmtId="2" fontId="22" fillId="0" borderId="20" xfId="0" applyNumberFormat="1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2" fontId="23" fillId="0" borderId="20" xfId="0" applyNumberFormat="1" applyFont="1" applyBorder="1" applyAlignment="1">
      <alignment horizontal="center" vertical="center" wrapText="1"/>
    </xf>
    <xf numFmtId="0" fontId="22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2" fontId="0" fillId="24" borderId="0" xfId="0" applyNumberFormat="1" applyFill="1"/>
    <xf numFmtId="0" fontId="0" fillId="0" borderId="21" xfId="0" applyBorder="1"/>
    <xf numFmtId="0" fontId="0" fillId="0" borderId="21" xfId="0" applyBorder="1" applyAlignment="1">
      <alignment horizontal="left"/>
    </xf>
    <xf numFmtId="0" fontId="22" fillId="0" borderId="21" xfId="0" applyFont="1" applyBorder="1"/>
    <xf numFmtId="2" fontId="0" fillId="0" borderId="21" xfId="0" applyNumberFormat="1" applyBorder="1"/>
    <xf numFmtId="2" fontId="22" fillId="0" borderId="21" xfId="0" applyNumberFormat="1" applyFont="1" applyBorder="1"/>
    <xf numFmtId="2" fontId="0" fillId="24" borderId="21" xfId="0" applyNumberFormat="1" applyFill="1" applyBorder="1"/>
    <xf numFmtId="2" fontId="22" fillId="24" borderId="21" xfId="0" applyNumberFormat="1" applyFont="1" applyFill="1" applyBorder="1"/>
    <xf numFmtId="0" fontId="22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21" xfId="0" applyBorder="1"/>
    <xf numFmtId="0" fontId="0" fillId="0" borderId="21" xfId="0" applyBorder="1" applyAlignment="1">
      <alignment horizontal="left"/>
    </xf>
    <xf numFmtId="0" fontId="22" fillId="0" borderId="21" xfId="0" applyFont="1" applyBorder="1"/>
    <xf numFmtId="2" fontId="0" fillId="0" borderId="21" xfId="0" applyNumberFormat="1" applyBorder="1"/>
    <xf numFmtId="0" fontId="19" fillId="0" borderId="19" xfId="0" applyFont="1" applyBorder="1" applyAlignment="1">
      <alignment horizontal="center" vertical="center" textRotation="180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20" fillId="0" borderId="0" xfId="0" applyNumberFormat="1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2" fontId="22" fillId="0" borderId="12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 wrapText="1"/>
    </xf>
    <xf numFmtId="2" fontId="22" fillId="0" borderId="13" xfId="0" applyNumberFormat="1" applyFont="1" applyBorder="1" applyAlignment="1">
      <alignment horizontal="center" vertical="center"/>
    </xf>
    <xf numFmtId="0" fontId="22" fillId="0" borderId="21" xfId="0" applyFont="1" applyBorder="1" applyAlignment="1">
      <alignment horizontal="center"/>
    </xf>
    <xf numFmtId="0" fontId="22" fillId="0" borderId="21" xfId="0" applyFont="1" applyBorder="1"/>
    <xf numFmtId="2" fontId="22" fillId="0" borderId="2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0" fillId="0" borderId="22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2" fontId="20" fillId="0" borderId="0" xfId="0" applyNumberFormat="1" applyFon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31"/>
  <sheetViews>
    <sheetView topLeftCell="A40" workbookViewId="0">
      <selection activeCell="I68" sqref="I68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2.7109375" style="1" customWidth="1"/>
    <col min="4" max="4" width="12" style="1" customWidth="1"/>
    <col min="5" max="5" width="13" style="3" customWidth="1"/>
    <col min="6" max="6" width="12.42578125" style="3" customWidth="1"/>
    <col min="7" max="7" width="13" style="1" customWidth="1"/>
    <col min="8" max="8" width="14.5703125" style="3" customWidth="1"/>
    <col min="9" max="9" width="6.28515625" style="5" customWidth="1"/>
    <col min="10" max="209" width="9.140625" style="5" customWidth="1"/>
    <col min="210" max="211" width="9.140625" style="1" customWidth="1"/>
    <col min="212" max="16384" width="9.140625" style="1"/>
  </cols>
  <sheetData>
    <row r="1" spans="1:249" s="13" customFormat="1" ht="35.25" customHeight="1" x14ac:dyDescent="0.25">
      <c r="A1" s="6" t="s">
        <v>0</v>
      </c>
      <c r="B1" s="12"/>
      <c r="C1" s="67" t="s">
        <v>1</v>
      </c>
      <c r="D1" s="68"/>
      <c r="E1" s="68"/>
      <c r="F1" s="68"/>
      <c r="G1" s="68"/>
      <c r="H1" s="68"/>
      <c r="I1" s="42"/>
      <c r="J1" s="42"/>
      <c r="K1" s="4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9" s="13" customFormat="1" ht="16.5" customHeight="1" x14ac:dyDescent="0.2">
      <c r="A2" s="69" t="s">
        <v>2</v>
      </c>
      <c r="B2" s="69"/>
      <c r="C2" s="69"/>
      <c r="D2" s="69"/>
      <c r="E2" s="69"/>
      <c r="F2" s="69"/>
      <c r="G2" s="69"/>
      <c r="H2" s="69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9" s="27" customFormat="1" ht="18.75" customHeight="1" x14ac:dyDescent="0.2">
      <c r="A3" s="70" t="s">
        <v>3</v>
      </c>
      <c r="B3" s="72" t="s">
        <v>4</v>
      </c>
      <c r="C3" s="74" t="s">
        <v>5</v>
      </c>
      <c r="D3" s="74"/>
      <c r="E3" s="74"/>
      <c r="F3" s="74"/>
      <c r="G3" s="74"/>
      <c r="H3" s="74"/>
      <c r="I3" s="66" t="s">
        <v>6</v>
      </c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9" s="27" customFormat="1" ht="28.5" customHeight="1" x14ac:dyDescent="0.2">
      <c r="A4" s="71"/>
      <c r="B4" s="73"/>
      <c r="C4" s="75" t="str">
        <f>"Target for " &amp; RIGHT(Fyear!A1,4) &amp; "-" &amp;RIGHT(Fyear!A1,2)+1</f>
        <v>Target for 2022-23</v>
      </c>
      <c r="D4" s="76" t="s">
        <v>7</v>
      </c>
      <c r="E4" s="76"/>
      <c r="F4" s="76"/>
      <c r="G4" s="77" t="s">
        <v>8</v>
      </c>
      <c r="H4" s="77"/>
      <c r="I4" s="6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9" s="28" customFormat="1" ht="25.5" customHeight="1" x14ac:dyDescent="0.2">
      <c r="A5" s="71"/>
      <c r="B5" s="73"/>
      <c r="C5" s="75"/>
      <c r="D5" s="18" t="s">
        <v>9</v>
      </c>
      <c r="E5" s="19" t="s">
        <v>10</v>
      </c>
      <c r="F5" s="19" t="s">
        <v>11</v>
      </c>
      <c r="G5" s="18" t="s">
        <v>12</v>
      </c>
      <c r="H5" s="19" t="s">
        <v>13</v>
      </c>
      <c r="I5" s="66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</row>
    <row r="6" spans="1:249" ht="12" customHeight="1" x14ac:dyDescent="0.2">
      <c r="A6" s="34">
        <v>1</v>
      </c>
      <c r="B6" s="31" t="s">
        <v>14</v>
      </c>
      <c r="C6" s="32">
        <v>0</v>
      </c>
      <c r="D6" s="32">
        <v>0</v>
      </c>
      <c r="E6" s="33">
        <v>0</v>
      </c>
      <c r="F6" s="33">
        <v>0</v>
      </c>
      <c r="G6" s="32">
        <v>0</v>
      </c>
      <c r="H6" s="33">
        <v>0</v>
      </c>
      <c r="I6" s="66"/>
    </row>
    <row r="7" spans="1:249" ht="12" customHeight="1" x14ac:dyDescent="0.2">
      <c r="A7" s="34">
        <v>2</v>
      </c>
      <c r="B7" s="31" t="s">
        <v>15</v>
      </c>
      <c r="C7" s="32">
        <v>0</v>
      </c>
      <c r="D7" s="32">
        <v>0</v>
      </c>
      <c r="E7" s="33">
        <v>0</v>
      </c>
      <c r="F7" s="33">
        <v>0</v>
      </c>
      <c r="G7" s="32">
        <v>0</v>
      </c>
      <c r="H7" s="33">
        <v>0</v>
      </c>
      <c r="I7" s="66"/>
    </row>
    <row r="8" spans="1:249" ht="13.5" x14ac:dyDescent="0.2">
      <c r="A8" s="34">
        <v>3</v>
      </c>
      <c r="B8" s="31" t="s">
        <v>16</v>
      </c>
      <c r="C8" s="32">
        <v>0</v>
      </c>
      <c r="D8" s="32">
        <v>0</v>
      </c>
      <c r="E8" s="33">
        <v>0</v>
      </c>
      <c r="F8" s="33">
        <v>0</v>
      </c>
      <c r="G8" s="32">
        <v>0</v>
      </c>
      <c r="H8" s="33">
        <v>0</v>
      </c>
      <c r="I8" s="66"/>
    </row>
    <row r="9" spans="1:249" ht="13.5" x14ac:dyDescent="0.2">
      <c r="A9" s="34">
        <v>4</v>
      </c>
      <c r="B9" s="31" t="s">
        <v>17</v>
      </c>
      <c r="C9" s="32">
        <v>0</v>
      </c>
      <c r="D9" s="32">
        <v>0</v>
      </c>
      <c r="E9" s="33">
        <v>0</v>
      </c>
      <c r="F9" s="33">
        <v>0</v>
      </c>
      <c r="G9" s="32">
        <v>0</v>
      </c>
      <c r="H9" s="33">
        <v>0</v>
      </c>
      <c r="I9" s="66"/>
    </row>
    <row r="10" spans="1:249" ht="13.5" x14ac:dyDescent="0.2">
      <c r="A10" s="34">
        <v>5</v>
      </c>
      <c r="B10" s="31" t="s">
        <v>18</v>
      </c>
      <c r="C10" s="32">
        <v>0</v>
      </c>
      <c r="D10" s="32">
        <v>0</v>
      </c>
      <c r="E10" s="33">
        <v>0</v>
      </c>
      <c r="F10" s="33">
        <v>0</v>
      </c>
      <c r="G10" s="32">
        <v>0</v>
      </c>
      <c r="H10" s="33">
        <v>0</v>
      </c>
      <c r="I10" s="66"/>
    </row>
    <row r="11" spans="1:249" ht="13.5" x14ac:dyDescent="0.2">
      <c r="A11" s="34">
        <v>6</v>
      </c>
      <c r="B11" s="31" t="s">
        <v>19</v>
      </c>
      <c r="C11" s="32">
        <v>0</v>
      </c>
      <c r="D11" s="32">
        <v>0</v>
      </c>
      <c r="E11" s="33">
        <v>0</v>
      </c>
      <c r="F11" s="33">
        <v>0</v>
      </c>
      <c r="G11" s="32">
        <v>0</v>
      </c>
      <c r="H11" s="33">
        <v>0</v>
      </c>
      <c r="I11" s="66"/>
    </row>
    <row r="12" spans="1:249" ht="13.5" x14ac:dyDescent="0.2">
      <c r="A12" s="34">
        <v>7</v>
      </c>
      <c r="B12" s="31" t="s">
        <v>20</v>
      </c>
      <c r="C12" s="32">
        <v>0</v>
      </c>
      <c r="D12" s="32">
        <v>4</v>
      </c>
      <c r="E12" s="33">
        <v>3</v>
      </c>
      <c r="F12" s="33">
        <v>0.24</v>
      </c>
      <c r="G12" s="32">
        <v>144</v>
      </c>
      <c r="H12" s="33">
        <v>10.27</v>
      </c>
      <c r="I12" s="66"/>
    </row>
    <row r="13" spans="1:249" ht="13.5" x14ac:dyDescent="0.2">
      <c r="A13" s="34">
        <v>8</v>
      </c>
      <c r="B13" s="31" t="s">
        <v>21</v>
      </c>
      <c r="C13" s="32">
        <v>0</v>
      </c>
      <c r="D13" s="32">
        <v>0</v>
      </c>
      <c r="E13" s="33">
        <v>0</v>
      </c>
      <c r="F13" s="33">
        <v>0</v>
      </c>
      <c r="G13" s="32">
        <v>0</v>
      </c>
      <c r="H13" s="33">
        <v>0</v>
      </c>
      <c r="I13" s="66"/>
    </row>
    <row r="14" spans="1:249" ht="13.5" x14ac:dyDescent="0.2">
      <c r="A14" s="34">
        <v>9</v>
      </c>
      <c r="B14" s="31" t="s">
        <v>22</v>
      </c>
      <c r="C14" s="32">
        <v>0</v>
      </c>
      <c r="D14" s="32">
        <v>0</v>
      </c>
      <c r="E14" s="33">
        <v>0</v>
      </c>
      <c r="F14" s="33">
        <v>0</v>
      </c>
      <c r="G14" s="32">
        <v>0</v>
      </c>
      <c r="H14" s="33">
        <v>0</v>
      </c>
      <c r="I14" s="66"/>
    </row>
    <row r="15" spans="1:249" ht="13.5" x14ac:dyDescent="0.2">
      <c r="A15" s="34">
        <v>10</v>
      </c>
      <c r="B15" s="31" t="s">
        <v>23</v>
      </c>
      <c r="C15" s="32">
        <v>0</v>
      </c>
      <c r="D15" s="32">
        <v>0</v>
      </c>
      <c r="E15" s="33">
        <v>0</v>
      </c>
      <c r="F15" s="33">
        <v>0</v>
      </c>
      <c r="G15" s="32">
        <v>0</v>
      </c>
      <c r="H15" s="33">
        <v>0</v>
      </c>
      <c r="I15" s="66"/>
    </row>
    <row r="16" spans="1:249" ht="13.5" x14ac:dyDescent="0.2">
      <c r="A16" s="34">
        <v>11</v>
      </c>
      <c r="B16" s="31" t="s">
        <v>24</v>
      </c>
      <c r="C16" s="32">
        <v>0</v>
      </c>
      <c r="D16" s="32">
        <v>0</v>
      </c>
      <c r="E16" s="33">
        <v>0</v>
      </c>
      <c r="F16" s="33">
        <v>0</v>
      </c>
      <c r="G16" s="32">
        <v>0</v>
      </c>
      <c r="H16" s="33">
        <v>0</v>
      </c>
      <c r="I16" s="66"/>
    </row>
    <row r="17" spans="1:249" ht="13.5" x14ac:dyDescent="0.2">
      <c r="A17" s="34">
        <v>12</v>
      </c>
      <c r="B17" s="31" t="s">
        <v>25</v>
      </c>
      <c r="C17" s="32">
        <v>0</v>
      </c>
      <c r="D17" s="32">
        <v>0</v>
      </c>
      <c r="E17" s="33">
        <v>0</v>
      </c>
      <c r="F17" s="33">
        <v>0</v>
      </c>
      <c r="G17" s="32">
        <v>0</v>
      </c>
      <c r="H17" s="33">
        <v>0</v>
      </c>
      <c r="I17" s="66"/>
    </row>
    <row r="18" spans="1:249" ht="13.5" x14ac:dyDescent="0.2">
      <c r="A18" s="34">
        <v>13</v>
      </c>
      <c r="B18" s="31" t="s">
        <v>26</v>
      </c>
      <c r="C18" s="32">
        <v>0</v>
      </c>
      <c r="D18" s="32">
        <v>0</v>
      </c>
      <c r="E18" s="33">
        <v>0</v>
      </c>
      <c r="F18" s="33">
        <v>0</v>
      </c>
      <c r="G18" s="32">
        <v>0</v>
      </c>
      <c r="H18" s="33">
        <v>0</v>
      </c>
      <c r="I18" s="66"/>
    </row>
    <row r="19" spans="1:249" ht="13.5" x14ac:dyDescent="0.2">
      <c r="A19" s="34">
        <v>14</v>
      </c>
      <c r="B19" s="31"/>
      <c r="C19" s="32"/>
      <c r="D19" s="32"/>
      <c r="E19" s="33"/>
      <c r="F19" s="33"/>
      <c r="G19" s="32"/>
      <c r="H19" s="33"/>
      <c r="I19" s="66"/>
    </row>
    <row r="20" spans="1:249" ht="13.5" x14ac:dyDescent="0.2">
      <c r="A20" s="34">
        <v>15</v>
      </c>
      <c r="B20" s="31" t="s">
        <v>27</v>
      </c>
      <c r="C20" s="32">
        <v>0</v>
      </c>
      <c r="D20" s="32">
        <v>0</v>
      </c>
      <c r="E20" s="33">
        <v>0</v>
      </c>
      <c r="F20" s="33">
        <v>0</v>
      </c>
      <c r="G20" s="32">
        <v>0</v>
      </c>
      <c r="H20" s="33">
        <v>0</v>
      </c>
      <c r="I20" s="66"/>
    </row>
    <row r="21" spans="1:249" ht="13.5" x14ac:dyDescent="0.2">
      <c r="A21" s="34">
        <v>16</v>
      </c>
      <c r="B21" s="31" t="s">
        <v>28</v>
      </c>
      <c r="C21" s="32">
        <v>0</v>
      </c>
      <c r="D21" s="32">
        <v>0</v>
      </c>
      <c r="E21" s="33">
        <v>0</v>
      </c>
      <c r="F21" s="33">
        <v>0</v>
      </c>
      <c r="G21" s="32">
        <v>0</v>
      </c>
      <c r="H21" s="33">
        <v>0</v>
      </c>
      <c r="I21" s="66"/>
    </row>
    <row r="22" spans="1:249" ht="13.5" x14ac:dyDescent="0.2">
      <c r="A22" s="34">
        <v>17</v>
      </c>
      <c r="B22" s="31" t="s">
        <v>29</v>
      </c>
      <c r="C22" s="32">
        <v>0</v>
      </c>
      <c r="D22" s="32">
        <v>0</v>
      </c>
      <c r="E22" s="33">
        <v>0</v>
      </c>
      <c r="F22" s="33">
        <v>0</v>
      </c>
      <c r="G22" s="32">
        <v>0</v>
      </c>
      <c r="H22" s="33">
        <v>0</v>
      </c>
      <c r="I22" s="66"/>
    </row>
    <row r="23" spans="1:249" ht="13.5" x14ac:dyDescent="0.2">
      <c r="A23" s="34">
        <v>18</v>
      </c>
      <c r="B23" s="31" t="s">
        <v>30</v>
      </c>
      <c r="C23" s="32">
        <v>0</v>
      </c>
      <c r="D23" s="32">
        <v>0</v>
      </c>
      <c r="E23" s="33">
        <v>0</v>
      </c>
      <c r="F23" s="33">
        <v>0</v>
      </c>
      <c r="G23" s="32">
        <v>0</v>
      </c>
      <c r="H23" s="33">
        <v>0</v>
      </c>
      <c r="I23" s="66"/>
    </row>
    <row r="24" spans="1:249" ht="13.5" x14ac:dyDescent="0.2">
      <c r="A24" s="34">
        <v>19</v>
      </c>
      <c r="B24" s="31" t="s">
        <v>31</v>
      </c>
      <c r="C24" s="32">
        <v>0</v>
      </c>
      <c r="D24" s="32">
        <v>0</v>
      </c>
      <c r="E24" s="33">
        <v>0</v>
      </c>
      <c r="F24" s="33">
        <v>0</v>
      </c>
      <c r="G24" s="32">
        <v>0</v>
      </c>
      <c r="H24" s="33">
        <v>0</v>
      </c>
      <c r="I24" s="66"/>
    </row>
    <row r="25" spans="1:249" ht="13.5" x14ac:dyDescent="0.2">
      <c r="A25" s="34">
        <v>20</v>
      </c>
      <c r="B25" s="31" t="s">
        <v>32</v>
      </c>
      <c r="C25" s="32">
        <v>0</v>
      </c>
      <c r="D25" s="32">
        <v>0</v>
      </c>
      <c r="E25" s="33">
        <v>0</v>
      </c>
      <c r="F25" s="33">
        <v>0</v>
      </c>
      <c r="G25" s="32">
        <v>0</v>
      </c>
      <c r="H25" s="33">
        <v>0</v>
      </c>
      <c r="I25" s="66"/>
    </row>
    <row r="26" spans="1:249" ht="13.5" x14ac:dyDescent="0.2">
      <c r="A26" s="34">
        <v>21</v>
      </c>
      <c r="B26" s="31" t="s">
        <v>33</v>
      </c>
      <c r="C26" s="32">
        <v>0</v>
      </c>
      <c r="D26" s="32">
        <v>0</v>
      </c>
      <c r="E26" s="33">
        <v>0</v>
      </c>
      <c r="F26" s="33">
        <v>0</v>
      </c>
      <c r="G26" s="32">
        <v>0</v>
      </c>
      <c r="H26" s="33">
        <v>0</v>
      </c>
      <c r="I26" s="66"/>
    </row>
    <row r="27" spans="1:249" s="12" customFormat="1" ht="13.5" x14ac:dyDescent="0.2">
      <c r="A27" s="20"/>
      <c r="B27" s="8" t="s">
        <v>34</v>
      </c>
      <c r="C27" s="9">
        <v>0</v>
      </c>
      <c r="D27" s="9">
        <v>0</v>
      </c>
      <c r="E27" s="10">
        <v>0</v>
      </c>
      <c r="F27" s="10">
        <v>0</v>
      </c>
      <c r="G27" s="11">
        <v>0</v>
      </c>
      <c r="H27" s="10">
        <v>0</v>
      </c>
      <c r="I27" s="66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</row>
    <row r="28" spans="1:249" ht="13.5" x14ac:dyDescent="0.2">
      <c r="A28" s="34">
        <v>22</v>
      </c>
      <c r="B28" s="31" t="s">
        <v>35</v>
      </c>
      <c r="C28" s="32">
        <v>0</v>
      </c>
      <c r="D28" s="32">
        <v>0</v>
      </c>
      <c r="E28" s="33">
        <v>0</v>
      </c>
      <c r="F28" s="33">
        <v>0</v>
      </c>
      <c r="G28" s="32">
        <v>0</v>
      </c>
      <c r="H28" s="33">
        <v>0</v>
      </c>
      <c r="I28" s="66"/>
    </row>
    <row r="29" spans="1:249" ht="13.5" x14ac:dyDescent="0.2">
      <c r="A29" s="34">
        <v>23</v>
      </c>
      <c r="B29" s="31" t="s">
        <v>36</v>
      </c>
      <c r="C29" s="32">
        <v>0</v>
      </c>
      <c r="D29" s="32">
        <v>0</v>
      </c>
      <c r="E29" s="33">
        <v>0</v>
      </c>
      <c r="F29" s="33">
        <v>0</v>
      </c>
      <c r="G29" s="32">
        <v>0</v>
      </c>
      <c r="H29" s="33">
        <v>0</v>
      </c>
      <c r="I29" s="66"/>
    </row>
    <row r="30" spans="1:249" ht="13.5" x14ac:dyDescent="0.2">
      <c r="A30" s="34">
        <v>24</v>
      </c>
      <c r="B30" s="31" t="s">
        <v>37</v>
      </c>
      <c r="C30" s="32">
        <v>0</v>
      </c>
      <c r="D30" s="32">
        <v>0</v>
      </c>
      <c r="E30" s="33">
        <v>0</v>
      </c>
      <c r="F30" s="33">
        <v>0</v>
      </c>
      <c r="G30" s="32">
        <v>0</v>
      </c>
      <c r="H30" s="33">
        <v>0</v>
      </c>
      <c r="I30" s="66"/>
    </row>
    <row r="31" spans="1:249" ht="13.5" x14ac:dyDescent="0.2">
      <c r="A31" s="34">
        <v>25</v>
      </c>
      <c r="B31" s="31" t="s">
        <v>38</v>
      </c>
      <c r="C31" s="32">
        <v>0</v>
      </c>
      <c r="D31" s="32">
        <v>0</v>
      </c>
      <c r="E31" s="33">
        <v>0</v>
      </c>
      <c r="F31" s="33">
        <v>0</v>
      </c>
      <c r="G31" s="32">
        <v>0</v>
      </c>
      <c r="H31" s="33">
        <v>0</v>
      </c>
      <c r="I31" s="66"/>
    </row>
    <row r="32" spans="1:249" ht="13.5" x14ac:dyDescent="0.2">
      <c r="A32" s="34">
        <v>26</v>
      </c>
      <c r="B32" s="31" t="s">
        <v>39</v>
      </c>
      <c r="C32" s="32">
        <v>0</v>
      </c>
      <c r="D32" s="32">
        <v>0</v>
      </c>
      <c r="E32" s="33">
        <v>0</v>
      </c>
      <c r="F32" s="33">
        <v>0</v>
      </c>
      <c r="G32" s="32">
        <v>0</v>
      </c>
      <c r="H32" s="33">
        <v>0</v>
      </c>
      <c r="I32" s="66"/>
    </row>
    <row r="33" spans="1:209" ht="13.5" x14ac:dyDescent="0.2">
      <c r="A33" s="34">
        <v>27</v>
      </c>
      <c r="B33" s="31" t="s">
        <v>40</v>
      </c>
      <c r="C33" s="32">
        <v>0</v>
      </c>
      <c r="D33" s="32">
        <v>0</v>
      </c>
      <c r="E33" s="33">
        <v>0</v>
      </c>
      <c r="F33" s="33">
        <v>0</v>
      </c>
      <c r="G33" s="32">
        <v>0</v>
      </c>
      <c r="H33" s="33">
        <v>0</v>
      </c>
      <c r="I33" s="66"/>
    </row>
    <row r="34" spans="1:209" ht="13.5" x14ac:dyDescent="0.2">
      <c r="A34" s="34">
        <v>28</v>
      </c>
      <c r="B34" s="31" t="s">
        <v>41</v>
      </c>
      <c r="C34" s="32">
        <v>0</v>
      </c>
      <c r="D34" s="32">
        <v>0</v>
      </c>
      <c r="E34" s="33">
        <v>0</v>
      </c>
      <c r="F34" s="33">
        <v>0</v>
      </c>
      <c r="G34" s="32">
        <v>0</v>
      </c>
      <c r="H34" s="33">
        <v>0</v>
      </c>
      <c r="I34" s="66"/>
    </row>
    <row r="35" spans="1:209" ht="13.5" x14ac:dyDescent="0.2">
      <c r="A35" s="34">
        <v>29</v>
      </c>
      <c r="B35" s="31" t="s">
        <v>42</v>
      </c>
      <c r="C35" s="32">
        <v>0</v>
      </c>
      <c r="D35" s="32">
        <v>0</v>
      </c>
      <c r="E35" s="33">
        <v>0</v>
      </c>
      <c r="F35" s="33">
        <v>0</v>
      </c>
      <c r="G35" s="32">
        <v>0</v>
      </c>
      <c r="H35" s="33">
        <v>0</v>
      </c>
      <c r="I35" s="66"/>
    </row>
    <row r="36" spans="1:209" ht="13.5" x14ac:dyDescent="0.2">
      <c r="A36" s="34">
        <v>30</v>
      </c>
      <c r="B36" s="31" t="s">
        <v>43</v>
      </c>
      <c r="C36" s="32">
        <v>0</v>
      </c>
      <c r="D36" s="32">
        <v>0</v>
      </c>
      <c r="E36" s="33">
        <v>0</v>
      </c>
      <c r="F36" s="33">
        <v>0</v>
      </c>
      <c r="G36" s="32">
        <v>0</v>
      </c>
      <c r="H36" s="33">
        <v>0</v>
      </c>
      <c r="I36" s="66"/>
    </row>
    <row r="37" spans="1:209" ht="13.5" x14ac:dyDescent="0.2">
      <c r="A37" s="34">
        <v>31</v>
      </c>
      <c r="B37" s="31" t="s">
        <v>44</v>
      </c>
      <c r="C37" s="32">
        <v>0</v>
      </c>
      <c r="D37" s="32">
        <v>0</v>
      </c>
      <c r="E37" s="33">
        <v>0</v>
      </c>
      <c r="F37" s="33">
        <v>0</v>
      </c>
      <c r="G37" s="32">
        <v>0</v>
      </c>
      <c r="H37" s="33">
        <v>0</v>
      </c>
      <c r="I37" s="66"/>
    </row>
    <row r="38" spans="1:209" ht="13.5" x14ac:dyDescent="0.2">
      <c r="A38" s="34">
        <v>32</v>
      </c>
      <c r="B38" s="31" t="s">
        <v>45</v>
      </c>
      <c r="C38" s="32">
        <v>0</v>
      </c>
      <c r="D38" s="32">
        <v>0</v>
      </c>
      <c r="E38" s="33">
        <v>0</v>
      </c>
      <c r="F38" s="33">
        <v>0</v>
      </c>
      <c r="G38" s="32">
        <v>0</v>
      </c>
      <c r="H38" s="33">
        <v>0</v>
      </c>
      <c r="I38" s="66"/>
    </row>
    <row r="39" spans="1:209" ht="13.5" x14ac:dyDescent="0.2">
      <c r="A39" s="34">
        <v>33</v>
      </c>
      <c r="B39" s="31"/>
      <c r="C39" s="32"/>
      <c r="D39" s="32"/>
      <c r="E39" s="33"/>
      <c r="F39" s="33"/>
      <c r="G39" s="32"/>
      <c r="H39" s="33"/>
      <c r="I39" s="66"/>
    </row>
    <row r="40" spans="1:209" ht="13.5" x14ac:dyDescent="0.2">
      <c r="A40" s="34">
        <v>34</v>
      </c>
      <c r="B40" s="31" t="s">
        <v>46</v>
      </c>
      <c r="C40" s="32">
        <v>0</v>
      </c>
      <c r="D40" s="32">
        <v>0</v>
      </c>
      <c r="E40" s="33">
        <v>0</v>
      </c>
      <c r="F40" s="33">
        <v>0</v>
      </c>
      <c r="G40" s="32">
        <v>0</v>
      </c>
      <c r="H40" s="33">
        <v>0</v>
      </c>
      <c r="I40" s="66"/>
    </row>
    <row r="41" spans="1:209" ht="13.5" x14ac:dyDescent="0.2">
      <c r="A41" s="34">
        <v>35</v>
      </c>
      <c r="B41" s="31"/>
      <c r="C41" s="32"/>
      <c r="D41" s="32"/>
      <c r="E41" s="33"/>
      <c r="F41" s="33"/>
      <c r="G41" s="32"/>
      <c r="H41" s="33"/>
      <c r="I41" s="66"/>
    </row>
    <row r="42" spans="1:209" ht="13.5" x14ac:dyDescent="0.2">
      <c r="A42" s="34">
        <v>36</v>
      </c>
      <c r="B42" s="31" t="s">
        <v>47</v>
      </c>
      <c r="C42" s="32">
        <v>0</v>
      </c>
      <c r="D42" s="32">
        <v>0</v>
      </c>
      <c r="E42" s="33">
        <v>0</v>
      </c>
      <c r="F42" s="33">
        <v>0</v>
      </c>
      <c r="G42" s="32">
        <v>0</v>
      </c>
      <c r="H42" s="33">
        <v>0</v>
      </c>
      <c r="I42" s="66"/>
    </row>
    <row r="43" spans="1:209" ht="13.5" x14ac:dyDescent="0.2">
      <c r="A43" s="34">
        <v>37</v>
      </c>
      <c r="B43" s="31"/>
      <c r="C43" s="32"/>
      <c r="D43" s="32"/>
      <c r="E43" s="33"/>
      <c r="F43" s="33"/>
      <c r="G43" s="32"/>
      <c r="H43" s="33"/>
      <c r="I43" s="66"/>
    </row>
    <row r="44" spans="1:209" ht="13.5" x14ac:dyDescent="0.2">
      <c r="A44" s="34">
        <v>38</v>
      </c>
      <c r="B44" s="31" t="s">
        <v>48</v>
      </c>
      <c r="C44" s="32">
        <v>0</v>
      </c>
      <c r="D44" s="32">
        <v>0</v>
      </c>
      <c r="E44" s="33">
        <v>0</v>
      </c>
      <c r="F44" s="33">
        <v>0</v>
      </c>
      <c r="G44" s="32">
        <v>0</v>
      </c>
      <c r="H44" s="33">
        <v>0</v>
      </c>
      <c r="I44" s="66"/>
    </row>
    <row r="45" spans="1:209" ht="13.5" x14ac:dyDescent="0.2">
      <c r="A45" s="34">
        <v>39</v>
      </c>
      <c r="B45" s="31" t="s">
        <v>49</v>
      </c>
      <c r="C45" s="32">
        <v>0</v>
      </c>
      <c r="D45" s="32">
        <v>0</v>
      </c>
      <c r="E45" s="33">
        <v>0</v>
      </c>
      <c r="F45" s="33">
        <v>0</v>
      </c>
      <c r="G45" s="32">
        <v>0</v>
      </c>
      <c r="H45" s="33">
        <v>0</v>
      </c>
      <c r="I45" s="66"/>
    </row>
    <row r="46" spans="1:209" ht="13.5" x14ac:dyDescent="0.2">
      <c r="A46" s="34">
        <v>40</v>
      </c>
      <c r="B46" s="31" t="s">
        <v>50</v>
      </c>
      <c r="C46" s="32">
        <v>0</v>
      </c>
      <c r="D46" s="32">
        <v>0</v>
      </c>
      <c r="E46" s="33">
        <v>0</v>
      </c>
      <c r="F46" s="33">
        <v>0</v>
      </c>
      <c r="G46" s="32">
        <v>0</v>
      </c>
      <c r="H46" s="33">
        <v>0</v>
      </c>
      <c r="I46" s="66"/>
    </row>
    <row r="47" spans="1:209" s="13" customFormat="1" ht="13.5" x14ac:dyDescent="0.2">
      <c r="A47" s="21"/>
      <c r="B47" s="8" t="s">
        <v>51</v>
      </c>
      <c r="C47" s="9">
        <v>0</v>
      </c>
      <c r="D47" s="9">
        <v>0</v>
      </c>
      <c r="E47" s="10">
        <v>0</v>
      </c>
      <c r="F47" s="10">
        <v>0</v>
      </c>
      <c r="G47" s="9">
        <v>0</v>
      </c>
      <c r="H47" s="10">
        <v>0</v>
      </c>
      <c r="I47" s="66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</row>
    <row r="48" spans="1:209" ht="13.5" x14ac:dyDescent="0.2">
      <c r="A48" s="35">
        <v>41</v>
      </c>
      <c r="B48" s="31" t="s">
        <v>52</v>
      </c>
      <c r="C48" s="32">
        <v>0</v>
      </c>
      <c r="D48" s="32">
        <v>0</v>
      </c>
      <c r="E48" s="33">
        <v>0</v>
      </c>
      <c r="F48" s="33">
        <v>0</v>
      </c>
      <c r="G48" s="32">
        <v>0</v>
      </c>
      <c r="H48" s="33">
        <v>0</v>
      </c>
      <c r="I48" s="66"/>
    </row>
    <row r="49" spans="1:209" ht="13.5" x14ac:dyDescent="0.2">
      <c r="A49" s="35">
        <v>42</v>
      </c>
      <c r="B49" s="31" t="s">
        <v>53</v>
      </c>
      <c r="C49" s="32">
        <v>0</v>
      </c>
      <c r="D49" s="32">
        <v>0</v>
      </c>
      <c r="E49" s="33">
        <v>0</v>
      </c>
      <c r="F49" s="33">
        <v>0</v>
      </c>
      <c r="G49" s="32">
        <v>0</v>
      </c>
      <c r="H49" s="33">
        <v>0</v>
      </c>
      <c r="I49" s="66"/>
    </row>
    <row r="50" spans="1:209" ht="13.5" x14ac:dyDescent="0.2">
      <c r="A50" s="35">
        <v>43</v>
      </c>
      <c r="B50" s="31" t="s">
        <v>54</v>
      </c>
      <c r="C50" s="32">
        <v>0</v>
      </c>
      <c r="D50" s="32">
        <v>0</v>
      </c>
      <c r="E50" s="33">
        <v>0</v>
      </c>
      <c r="F50" s="33">
        <v>0</v>
      </c>
      <c r="G50" s="32">
        <v>0</v>
      </c>
      <c r="H50" s="33">
        <v>0</v>
      </c>
      <c r="I50" s="66"/>
    </row>
    <row r="51" spans="1:209" ht="13.5" x14ac:dyDescent="0.2">
      <c r="A51" s="35">
        <v>44</v>
      </c>
      <c r="B51" s="31" t="s">
        <v>55</v>
      </c>
      <c r="C51" s="32">
        <v>0</v>
      </c>
      <c r="D51" s="32">
        <v>0</v>
      </c>
      <c r="E51" s="33">
        <v>0</v>
      </c>
      <c r="F51" s="33">
        <v>0</v>
      </c>
      <c r="G51" s="32">
        <v>0</v>
      </c>
      <c r="H51" s="33">
        <v>0</v>
      </c>
      <c r="I51" s="66"/>
    </row>
    <row r="52" spans="1:209" ht="13.5" x14ac:dyDescent="0.2">
      <c r="A52" s="35">
        <v>45</v>
      </c>
      <c r="B52" s="31"/>
      <c r="C52" s="32"/>
      <c r="D52" s="32"/>
      <c r="E52" s="33"/>
      <c r="F52" s="33"/>
      <c r="G52" s="32"/>
      <c r="H52" s="33"/>
      <c r="I52" s="66"/>
    </row>
    <row r="53" spans="1:209" ht="13.5" x14ac:dyDescent="0.2">
      <c r="A53" s="35">
        <v>46</v>
      </c>
      <c r="B53" s="31"/>
      <c r="C53" s="32"/>
      <c r="D53" s="32"/>
      <c r="E53" s="33"/>
      <c r="F53" s="33"/>
      <c r="G53" s="32"/>
      <c r="H53" s="33"/>
      <c r="I53" s="66"/>
    </row>
    <row r="54" spans="1:209" ht="13.5" x14ac:dyDescent="0.2">
      <c r="A54" s="35">
        <v>47</v>
      </c>
      <c r="B54" s="31"/>
      <c r="C54" s="32"/>
      <c r="D54" s="32"/>
      <c r="E54" s="33"/>
      <c r="F54" s="33"/>
      <c r="G54" s="32"/>
      <c r="H54" s="33"/>
      <c r="I54" s="66"/>
    </row>
    <row r="55" spans="1:209" s="13" customFormat="1" ht="13.5" x14ac:dyDescent="0.2">
      <c r="A55" s="21"/>
      <c r="B55" s="8" t="s">
        <v>56</v>
      </c>
      <c r="C55" s="9">
        <f t="shared" ref="C55:H55" si="0">SUM(C48:C54)</f>
        <v>0</v>
      </c>
      <c r="D55" s="9">
        <f t="shared" si="0"/>
        <v>0</v>
      </c>
      <c r="E55" s="10">
        <f t="shared" si="0"/>
        <v>0</v>
      </c>
      <c r="F55" s="10">
        <f t="shared" si="0"/>
        <v>0</v>
      </c>
      <c r="G55" s="9">
        <f t="shared" si="0"/>
        <v>0</v>
      </c>
      <c r="H55" s="10">
        <f t="shared" si="0"/>
        <v>0</v>
      </c>
      <c r="I55" s="66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</row>
    <row r="56" spans="1:209" ht="13.5" x14ac:dyDescent="0.2">
      <c r="A56" s="35">
        <v>48</v>
      </c>
      <c r="B56" s="31"/>
      <c r="C56" s="32"/>
      <c r="D56" s="32"/>
      <c r="E56" s="33"/>
      <c r="F56" s="33"/>
      <c r="G56" s="32"/>
      <c r="H56" s="33"/>
      <c r="I56" s="66"/>
    </row>
    <row r="57" spans="1:209" s="13" customFormat="1" ht="13.5" x14ac:dyDescent="0.2">
      <c r="A57" s="20"/>
      <c r="B57" s="8" t="s">
        <v>57</v>
      </c>
      <c r="C57" s="9">
        <f t="shared" ref="C57:H57" si="1">SUM(C56:C56)</f>
        <v>0</v>
      </c>
      <c r="D57" s="9">
        <f t="shared" si="1"/>
        <v>0</v>
      </c>
      <c r="E57" s="10">
        <f t="shared" si="1"/>
        <v>0</v>
      </c>
      <c r="F57" s="10">
        <f t="shared" si="1"/>
        <v>0</v>
      </c>
      <c r="G57" s="9">
        <f t="shared" si="1"/>
        <v>0</v>
      </c>
      <c r="H57" s="10">
        <f t="shared" si="1"/>
        <v>0</v>
      </c>
      <c r="I57" s="66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</row>
    <row r="58" spans="1:209" s="13" customFormat="1" ht="13.5" x14ac:dyDescent="0.2">
      <c r="A58" s="37">
        <v>49</v>
      </c>
      <c r="B58" s="39"/>
      <c r="C58" s="40"/>
      <c r="D58" s="40"/>
      <c r="E58" s="41"/>
      <c r="F58" s="41"/>
      <c r="G58" s="40"/>
      <c r="H58" s="41"/>
      <c r="I58" s="66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</row>
    <row r="59" spans="1:209" s="13" customFormat="1" ht="13.5" x14ac:dyDescent="0.2">
      <c r="A59" s="37">
        <v>50</v>
      </c>
      <c r="B59" s="39"/>
      <c r="C59" s="40"/>
      <c r="D59" s="40"/>
      <c r="E59" s="41"/>
      <c r="F59" s="41"/>
      <c r="G59" s="40"/>
      <c r="H59" s="41"/>
      <c r="I59" s="66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</row>
    <row r="60" spans="1:209" s="13" customFormat="1" ht="13.5" x14ac:dyDescent="0.2">
      <c r="A60" s="37">
        <v>51</v>
      </c>
      <c r="B60" s="39"/>
      <c r="C60" s="40"/>
      <c r="D60" s="40"/>
      <c r="E60" s="41"/>
      <c r="F60" s="41"/>
      <c r="G60" s="40"/>
      <c r="H60" s="41"/>
      <c r="I60" s="66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</row>
    <row r="61" spans="1:209" s="13" customFormat="1" ht="13.5" x14ac:dyDescent="0.2">
      <c r="A61" s="37">
        <v>52</v>
      </c>
      <c r="B61" s="39"/>
      <c r="C61" s="40"/>
      <c r="D61" s="40"/>
      <c r="E61" s="41"/>
      <c r="F61" s="41"/>
      <c r="G61" s="40"/>
      <c r="H61" s="41"/>
      <c r="I61" s="66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</row>
    <row r="62" spans="1:209" s="13" customFormat="1" ht="13.5" x14ac:dyDescent="0.2">
      <c r="A62" s="37">
        <v>53</v>
      </c>
      <c r="B62" s="39"/>
      <c r="C62" s="40"/>
      <c r="D62" s="40"/>
      <c r="E62" s="41"/>
      <c r="F62" s="41"/>
      <c r="G62" s="40"/>
      <c r="H62" s="41"/>
      <c r="I62" s="66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</row>
    <row r="63" spans="1:209" s="13" customFormat="1" ht="13.5" x14ac:dyDescent="0.2">
      <c r="A63" s="37">
        <v>54</v>
      </c>
      <c r="B63" s="39"/>
      <c r="C63" s="40"/>
      <c r="D63" s="40"/>
      <c r="E63" s="41"/>
      <c r="F63" s="41"/>
      <c r="G63" s="40"/>
      <c r="H63" s="41"/>
      <c r="I63" s="66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</row>
    <row r="64" spans="1:209" s="13" customFormat="1" ht="13.5" x14ac:dyDescent="0.2">
      <c r="A64" s="37">
        <v>55</v>
      </c>
      <c r="B64" s="39"/>
      <c r="C64" s="40"/>
      <c r="D64" s="40"/>
      <c r="E64" s="41"/>
      <c r="F64" s="41"/>
      <c r="G64" s="40"/>
      <c r="H64" s="41"/>
      <c r="I64" s="66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</row>
    <row r="65" spans="1:209" s="13" customFormat="1" ht="13.5" x14ac:dyDescent="0.2">
      <c r="A65" s="37">
        <v>56</v>
      </c>
      <c r="B65" s="39"/>
      <c r="C65" s="40"/>
      <c r="D65" s="40"/>
      <c r="E65" s="41"/>
      <c r="F65" s="41"/>
      <c r="G65" s="40"/>
      <c r="H65" s="41"/>
      <c r="I65" s="66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</row>
    <row r="66" spans="1:209" s="13" customFormat="1" ht="13.5" x14ac:dyDescent="0.2">
      <c r="B66" s="36" t="s">
        <v>58</v>
      </c>
      <c r="C66" s="9">
        <f t="shared" ref="C66:H66" si="2">SUM(C58:C65)</f>
        <v>0</v>
      </c>
      <c r="D66" s="9">
        <f t="shared" si="2"/>
        <v>0</v>
      </c>
      <c r="E66" s="10">
        <f t="shared" si="2"/>
        <v>0</v>
      </c>
      <c r="F66" s="10">
        <f t="shared" si="2"/>
        <v>0</v>
      </c>
      <c r="G66" s="9">
        <f t="shared" si="2"/>
        <v>0</v>
      </c>
      <c r="H66" s="10">
        <f t="shared" si="2"/>
        <v>0</v>
      </c>
      <c r="I66" s="66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</row>
    <row r="67" spans="1:209" s="13" customFormat="1" ht="13.5" x14ac:dyDescent="0.2">
      <c r="A67" s="22"/>
      <c r="B67" s="23" t="s">
        <v>59</v>
      </c>
      <c r="C67" s="24">
        <f t="shared" ref="C67:H67" si="3">SUM(C57,C55,C47,C27,C66)</f>
        <v>0</v>
      </c>
      <c r="D67" s="24">
        <f t="shared" si="3"/>
        <v>0</v>
      </c>
      <c r="E67" s="25">
        <f t="shared" si="3"/>
        <v>0</v>
      </c>
      <c r="F67" s="25">
        <f t="shared" si="3"/>
        <v>0</v>
      </c>
      <c r="G67" s="24">
        <f t="shared" si="3"/>
        <v>0</v>
      </c>
      <c r="H67" s="25">
        <f t="shared" si="3"/>
        <v>0</v>
      </c>
      <c r="I67" s="66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</row>
    <row r="68" spans="1:209" x14ac:dyDescent="0.2">
      <c r="A68" s="5"/>
      <c r="B68" s="14"/>
      <c r="C68" s="14"/>
      <c r="D68" s="14"/>
      <c r="E68" s="38"/>
      <c r="F68" s="38"/>
      <c r="G68" s="14"/>
      <c r="H68" s="38"/>
    </row>
    <row r="69" spans="1:209" x14ac:dyDescent="0.2">
      <c r="A69" s="5"/>
      <c r="B69" s="5"/>
      <c r="C69" s="5"/>
      <c r="D69" s="5"/>
      <c r="E69" s="16"/>
      <c r="F69" s="16"/>
      <c r="G69" s="5"/>
      <c r="H69" s="16"/>
    </row>
    <row r="70" spans="1:209" x14ac:dyDescent="0.2">
      <c r="A70" s="5"/>
      <c r="B70" s="5"/>
      <c r="C70" s="5"/>
      <c r="D70" s="5"/>
      <c r="E70" s="16"/>
      <c r="F70" s="16"/>
      <c r="G70" s="5"/>
      <c r="H70" s="16"/>
    </row>
    <row r="71" spans="1:209" x14ac:dyDescent="0.2">
      <c r="A71" s="5"/>
      <c r="B71" s="5"/>
      <c r="C71" s="5"/>
      <c r="D71" s="5"/>
      <c r="E71" s="16"/>
      <c r="F71" s="16"/>
      <c r="G71" s="5"/>
      <c r="H71" s="16"/>
    </row>
    <row r="72" spans="1:209" x14ac:dyDescent="0.2">
      <c r="A72" s="5"/>
      <c r="B72" s="5"/>
      <c r="C72" s="5"/>
      <c r="D72" s="5"/>
      <c r="E72" s="16"/>
      <c r="F72" s="16"/>
      <c r="G72" s="5"/>
      <c r="H72" s="16"/>
    </row>
    <row r="73" spans="1:209" x14ac:dyDescent="0.2">
      <c r="A73" s="5"/>
      <c r="B73" s="5"/>
      <c r="C73" s="5"/>
      <c r="D73" s="5"/>
      <c r="E73" s="16"/>
      <c r="F73" s="16"/>
      <c r="G73" s="5"/>
      <c r="H73" s="16"/>
    </row>
    <row r="74" spans="1:209" x14ac:dyDescent="0.2">
      <c r="A74" s="5"/>
      <c r="B74" s="5"/>
      <c r="C74" s="5"/>
      <c r="D74" s="5"/>
      <c r="E74" s="16"/>
      <c r="F74" s="16"/>
      <c r="G74" s="5"/>
      <c r="H74" s="16"/>
    </row>
    <row r="75" spans="1:209" x14ac:dyDescent="0.2">
      <c r="A75" s="5"/>
      <c r="B75" s="5"/>
      <c r="C75" s="5"/>
      <c r="D75" s="5"/>
      <c r="E75" s="16"/>
      <c r="F75" s="16"/>
      <c r="G75" s="5"/>
      <c r="H75" s="16"/>
    </row>
    <row r="76" spans="1:209" x14ac:dyDescent="0.2">
      <c r="A76" s="5"/>
      <c r="B76" s="5"/>
      <c r="C76" s="5"/>
      <c r="D76" s="5"/>
      <c r="E76" s="16"/>
      <c r="F76" s="16"/>
      <c r="G76" s="5"/>
      <c r="H76" s="16"/>
    </row>
    <row r="77" spans="1:209" x14ac:dyDescent="0.2">
      <c r="A77" s="5"/>
      <c r="B77" s="5"/>
      <c r="C77" s="5"/>
      <c r="D77" s="5"/>
      <c r="E77" s="16"/>
      <c r="F77" s="16"/>
      <c r="G77" s="5"/>
      <c r="H77" s="16"/>
    </row>
    <row r="78" spans="1:209" x14ac:dyDescent="0.2">
      <c r="A78" s="5"/>
      <c r="B78" s="5"/>
      <c r="C78" s="5"/>
      <c r="D78" s="5"/>
      <c r="E78" s="16"/>
      <c r="F78" s="16"/>
      <c r="G78" s="5"/>
      <c r="H78" s="16"/>
    </row>
    <row r="79" spans="1:209" x14ac:dyDescent="0.2">
      <c r="A79" s="5"/>
      <c r="B79" s="5"/>
      <c r="C79" s="5"/>
      <c r="D79" s="5"/>
      <c r="E79" s="16"/>
      <c r="F79" s="16"/>
      <c r="G79" s="5"/>
      <c r="H79" s="16"/>
    </row>
    <row r="80" spans="1:209" x14ac:dyDescent="0.2">
      <c r="A80" s="5"/>
      <c r="B80" s="5"/>
      <c r="C80" s="5"/>
      <c r="D80" s="5"/>
      <c r="E80" s="16"/>
      <c r="F80" s="16"/>
      <c r="G80" s="5"/>
      <c r="H80" s="16"/>
    </row>
    <row r="81" spans="1:8" x14ac:dyDescent="0.2">
      <c r="A81" s="5"/>
      <c r="B81" s="5"/>
      <c r="C81" s="5"/>
      <c r="D81" s="5"/>
      <c r="E81" s="16"/>
      <c r="F81" s="16"/>
      <c r="G81" s="5"/>
      <c r="H81" s="16"/>
    </row>
    <row r="82" spans="1:8" x14ac:dyDescent="0.2">
      <c r="A82" s="5"/>
      <c r="B82" s="5"/>
      <c r="C82" s="5"/>
      <c r="D82" s="5"/>
      <c r="E82" s="16"/>
      <c r="F82" s="16"/>
      <c r="G82" s="5"/>
      <c r="H82" s="16"/>
    </row>
    <row r="83" spans="1:8" x14ac:dyDescent="0.2">
      <c r="A83" s="5"/>
      <c r="B83" s="5"/>
      <c r="C83" s="5"/>
      <c r="D83" s="5"/>
      <c r="E83" s="16"/>
      <c r="F83" s="16"/>
      <c r="G83" s="5"/>
      <c r="H83" s="16"/>
    </row>
    <row r="84" spans="1:8" x14ac:dyDescent="0.2">
      <c r="A84" s="5"/>
      <c r="B84" s="5"/>
      <c r="C84" s="5"/>
      <c r="D84" s="5"/>
      <c r="E84" s="16"/>
      <c r="F84" s="16"/>
      <c r="G84" s="5"/>
      <c r="H84" s="16"/>
    </row>
    <row r="85" spans="1:8" x14ac:dyDescent="0.2">
      <c r="A85" s="5"/>
      <c r="B85" s="5"/>
      <c r="C85" s="5"/>
      <c r="D85" s="5"/>
      <c r="E85" s="16"/>
      <c r="F85" s="16"/>
      <c r="G85" s="5"/>
      <c r="H85" s="16"/>
    </row>
    <row r="86" spans="1:8" x14ac:dyDescent="0.2">
      <c r="A86" s="5"/>
      <c r="B86" s="5"/>
      <c r="C86" s="5"/>
      <c r="D86" s="5"/>
      <c r="E86" s="16"/>
      <c r="F86" s="16"/>
      <c r="G86" s="5"/>
      <c r="H86" s="16"/>
    </row>
    <row r="87" spans="1:8" x14ac:dyDescent="0.2">
      <c r="A87" s="5"/>
      <c r="B87" s="5"/>
      <c r="C87" s="5"/>
      <c r="D87" s="5"/>
      <c r="E87" s="16"/>
      <c r="F87" s="16"/>
      <c r="G87" s="5"/>
      <c r="H87" s="16"/>
    </row>
    <row r="88" spans="1:8" x14ac:dyDescent="0.2">
      <c r="A88" s="5"/>
      <c r="B88" s="5"/>
      <c r="C88" s="5"/>
      <c r="D88" s="5"/>
      <c r="E88" s="16"/>
      <c r="F88" s="16"/>
      <c r="G88" s="5"/>
      <c r="H88" s="16"/>
    </row>
    <row r="89" spans="1:8" x14ac:dyDescent="0.2">
      <c r="A89" s="5"/>
      <c r="B89" s="5"/>
      <c r="C89" s="5"/>
      <c r="D89" s="5"/>
      <c r="E89" s="16"/>
      <c r="F89" s="16"/>
      <c r="G89" s="5"/>
      <c r="H89" s="16"/>
    </row>
    <row r="90" spans="1:8" x14ac:dyDescent="0.2">
      <c r="A90" s="5"/>
      <c r="B90" s="5"/>
      <c r="C90" s="5"/>
      <c r="D90" s="5"/>
      <c r="E90" s="16"/>
      <c r="F90" s="16"/>
      <c r="G90" s="5"/>
      <c r="H90" s="16"/>
    </row>
    <row r="91" spans="1:8" x14ac:dyDescent="0.2">
      <c r="A91" s="5"/>
      <c r="B91" s="5"/>
      <c r="C91" s="5"/>
      <c r="D91" s="5"/>
      <c r="E91" s="16"/>
      <c r="F91" s="16"/>
      <c r="G91" s="5"/>
      <c r="H91" s="16"/>
    </row>
    <row r="92" spans="1:8" x14ac:dyDescent="0.2">
      <c r="A92" s="5"/>
      <c r="B92" s="5"/>
      <c r="C92" s="5"/>
      <c r="D92" s="5"/>
      <c r="E92" s="16"/>
      <c r="F92" s="16"/>
      <c r="G92" s="5"/>
      <c r="H92" s="16"/>
    </row>
    <row r="93" spans="1:8" x14ac:dyDescent="0.2">
      <c r="A93" s="5"/>
      <c r="B93" s="5"/>
      <c r="C93" s="5"/>
      <c r="D93" s="5"/>
      <c r="E93" s="16"/>
      <c r="F93" s="16"/>
      <c r="G93" s="5"/>
      <c r="H93" s="16"/>
    </row>
    <row r="94" spans="1:8" x14ac:dyDescent="0.2">
      <c r="A94" s="5"/>
      <c r="B94" s="5"/>
      <c r="C94" s="5"/>
      <c r="D94" s="5"/>
      <c r="E94" s="16"/>
      <c r="F94" s="16"/>
      <c r="G94" s="5"/>
      <c r="H94" s="16"/>
    </row>
    <row r="95" spans="1:8" x14ac:dyDescent="0.2">
      <c r="A95" s="5"/>
      <c r="B95" s="5"/>
      <c r="C95" s="5"/>
      <c r="D95" s="5"/>
      <c r="E95" s="16"/>
      <c r="F95" s="16"/>
      <c r="G95" s="5"/>
      <c r="H95" s="16"/>
    </row>
    <row r="96" spans="1:8" x14ac:dyDescent="0.2">
      <c r="A96" s="5"/>
      <c r="B96" s="5"/>
      <c r="C96" s="5"/>
      <c r="D96" s="5"/>
      <c r="E96" s="16"/>
      <c r="F96" s="16"/>
      <c r="G96" s="5"/>
      <c r="H96" s="16"/>
    </row>
    <row r="97" spans="1:8" x14ac:dyDescent="0.2">
      <c r="A97" s="5"/>
      <c r="B97" s="5"/>
      <c r="C97" s="5"/>
      <c r="D97" s="5"/>
      <c r="E97" s="16"/>
      <c r="F97" s="16"/>
      <c r="G97" s="5"/>
      <c r="H97" s="16"/>
    </row>
    <row r="98" spans="1:8" x14ac:dyDescent="0.2">
      <c r="A98" s="5"/>
      <c r="B98" s="5"/>
      <c r="C98" s="5"/>
      <c r="D98" s="5"/>
      <c r="E98" s="16"/>
      <c r="F98" s="16"/>
      <c r="G98" s="5"/>
      <c r="H98" s="16"/>
    </row>
    <row r="99" spans="1:8" x14ac:dyDescent="0.2">
      <c r="A99" s="5"/>
      <c r="B99" s="5"/>
      <c r="C99" s="5"/>
      <c r="D99" s="5"/>
      <c r="E99" s="16"/>
      <c r="F99" s="16"/>
      <c r="G99" s="5"/>
      <c r="H99" s="16"/>
    </row>
    <row r="100" spans="1:8" x14ac:dyDescent="0.2">
      <c r="A100" s="5"/>
      <c r="B100" s="5"/>
      <c r="C100" s="5"/>
      <c r="D100" s="5"/>
      <c r="E100" s="16"/>
      <c r="F100" s="16"/>
      <c r="G100" s="5"/>
      <c r="H100" s="16"/>
    </row>
    <row r="101" spans="1:8" x14ac:dyDescent="0.2">
      <c r="A101" s="5"/>
      <c r="B101" s="5"/>
      <c r="C101" s="5"/>
      <c r="D101" s="5"/>
      <c r="E101" s="16"/>
      <c r="F101" s="16"/>
      <c r="G101" s="5"/>
      <c r="H101" s="16"/>
    </row>
    <row r="102" spans="1:8" x14ac:dyDescent="0.2">
      <c r="A102" s="5"/>
      <c r="B102" s="5"/>
      <c r="C102" s="5"/>
      <c r="D102" s="5"/>
      <c r="E102" s="16"/>
      <c r="F102" s="16"/>
      <c r="G102" s="5"/>
      <c r="H102" s="16"/>
    </row>
    <row r="103" spans="1:8" x14ac:dyDescent="0.2">
      <c r="A103" s="5"/>
      <c r="B103" s="5"/>
      <c r="C103" s="5"/>
      <c r="D103" s="5"/>
      <c r="E103" s="16"/>
      <c r="F103" s="16"/>
      <c r="G103" s="5"/>
      <c r="H103" s="16"/>
    </row>
    <row r="104" spans="1:8" x14ac:dyDescent="0.2">
      <c r="A104" s="5"/>
      <c r="B104" s="5"/>
      <c r="C104" s="5"/>
      <c r="D104" s="5"/>
      <c r="E104" s="16"/>
      <c r="F104" s="16"/>
      <c r="G104" s="5"/>
      <c r="H104" s="16"/>
    </row>
    <row r="105" spans="1:8" x14ac:dyDescent="0.2">
      <c r="A105" s="5"/>
      <c r="B105" s="5"/>
      <c r="C105" s="5"/>
      <c r="D105" s="5"/>
      <c r="E105" s="16"/>
      <c r="F105" s="16"/>
      <c r="G105" s="5"/>
      <c r="H105" s="16"/>
    </row>
    <row r="106" spans="1:8" x14ac:dyDescent="0.2">
      <c r="A106" s="5"/>
      <c r="B106" s="5"/>
      <c r="C106" s="5"/>
      <c r="D106" s="5"/>
      <c r="E106" s="16"/>
      <c r="F106" s="16"/>
      <c r="G106" s="5"/>
      <c r="H106" s="16"/>
    </row>
    <row r="107" spans="1:8" x14ac:dyDescent="0.2">
      <c r="A107" s="5"/>
      <c r="B107" s="5"/>
      <c r="C107" s="5"/>
      <c r="D107" s="5"/>
      <c r="E107" s="16"/>
      <c r="F107" s="16"/>
      <c r="G107" s="5"/>
      <c r="H107" s="16"/>
    </row>
    <row r="108" spans="1:8" x14ac:dyDescent="0.2">
      <c r="A108" s="5"/>
      <c r="B108" s="5"/>
      <c r="C108" s="5"/>
      <c r="D108" s="5"/>
      <c r="E108" s="16"/>
      <c r="F108" s="16"/>
      <c r="G108" s="5"/>
      <c r="H108" s="16"/>
    </row>
    <row r="109" spans="1:8" x14ac:dyDescent="0.2">
      <c r="A109" s="5"/>
      <c r="B109" s="5"/>
      <c r="C109" s="5"/>
      <c r="D109" s="5"/>
      <c r="E109" s="16"/>
      <c r="F109" s="16"/>
      <c r="G109" s="5"/>
      <c r="H109" s="16"/>
    </row>
    <row r="110" spans="1:8" x14ac:dyDescent="0.2">
      <c r="A110" s="5"/>
      <c r="B110" s="5"/>
      <c r="C110" s="5"/>
      <c r="D110" s="5"/>
      <c r="E110" s="16"/>
      <c r="F110" s="16"/>
      <c r="G110" s="5"/>
      <c r="H110" s="16"/>
    </row>
    <row r="111" spans="1:8" x14ac:dyDescent="0.2">
      <c r="A111" s="5"/>
      <c r="B111" s="5"/>
      <c r="C111" s="5"/>
      <c r="D111" s="5"/>
      <c r="E111" s="16"/>
      <c r="F111" s="16"/>
      <c r="G111" s="5"/>
      <c r="H111" s="16"/>
    </row>
    <row r="112" spans="1:8" x14ac:dyDescent="0.2">
      <c r="A112" s="5"/>
      <c r="B112" s="5"/>
      <c r="C112" s="5"/>
      <c r="D112" s="5"/>
      <c r="E112" s="16"/>
      <c r="F112" s="16"/>
      <c r="G112" s="5"/>
      <c r="H112" s="16"/>
    </row>
    <row r="113" spans="1:8" x14ac:dyDescent="0.2">
      <c r="A113" s="5"/>
      <c r="B113" s="5"/>
      <c r="C113" s="5"/>
      <c r="D113" s="5"/>
      <c r="E113" s="16"/>
      <c r="F113" s="16"/>
      <c r="G113" s="5"/>
      <c r="H113" s="16"/>
    </row>
    <row r="114" spans="1:8" x14ac:dyDescent="0.2">
      <c r="A114" s="5"/>
      <c r="B114" s="5"/>
      <c r="C114" s="5"/>
      <c r="D114" s="5"/>
      <c r="E114" s="16"/>
      <c r="F114" s="16"/>
      <c r="G114" s="5"/>
      <c r="H114" s="16"/>
    </row>
    <row r="115" spans="1:8" x14ac:dyDescent="0.2">
      <c r="A115" s="5"/>
      <c r="B115" s="5"/>
      <c r="C115" s="5"/>
      <c r="D115" s="5"/>
      <c r="E115" s="16"/>
      <c r="F115" s="16"/>
      <c r="G115" s="5"/>
      <c r="H115" s="16"/>
    </row>
    <row r="116" spans="1:8" x14ac:dyDescent="0.2">
      <c r="A116" s="5"/>
      <c r="B116" s="5"/>
      <c r="C116" s="5"/>
      <c r="D116" s="5"/>
      <c r="E116" s="16"/>
      <c r="F116" s="16"/>
      <c r="G116" s="5"/>
      <c r="H116" s="16"/>
    </row>
    <row r="117" spans="1:8" x14ac:dyDescent="0.2">
      <c r="A117" s="5"/>
      <c r="B117" s="5"/>
      <c r="C117" s="5"/>
      <c r="D117" s="5"/>
      <c r="E117" s="16"/>
      <c r="F117" s="16"/>
      <c r="G117" s="5"/>
      <c r="H117" s="16"/>
    </row>
    <row r="118" spans="1:8" x14ac:dyDescent="0.2">
      <c r="A118" s="5"/>
      <c r="B118" s="5"/>
      <c r="C118" s="5"/>
      <c r="D118" s="5"/>
      <c r="E118" s="16"/>
      <c r="F118" s="16"/>
      <c r="G118" s="5"/>
      <c r="H118" s="16"/>
    </row>
    <row r="119" spans="1:8" x14ac:dyDescent="0.2">
      <c r="A119" s="5"/>
      <c r="B119" s="5"/>
      <c r="C119" s="5"/>
      <c r="D119" s="5"/>
      <c r="E119" s="16"/>
      <c r="F119" s="16"/>
      <c r="G119" s="5"/>
      <c r="H119" s="16"/>
    </row>
    <row r="120" spans="1:8" x14ac:dyDescent="0.2">
      <c r="A120" s="5"/>
      <c r="B120" s="5"/>
      <c r="C120" s="5"/>
      <c r="D120" s="5"/>
      <c r="E120" s="16"/>
      <c r="F120" s="16"/>
      <c r="G120" s="5"/>
      <c r="H120" s="16"/>
    </row>
    <row r="121" spans="1:8" x14ac:dyDescent="0.2">
      <c r="A121" s="5"/>
      <c r="B121" s="5"/>
      <c r="C121" s="5"/>
      <c r="D121" s="5"/>
      <c r="E121" s="16"/>
      <c r="F121" s="16"/>
      <c r="G121" s="5"/>
      <c r="H121" s="16"/>
    </row>
    <row r="122" spans="1:8" x14ac:dyDescent="0.2">
      <c r="A122" s="5"/>
      <c r="B122" s="5"/>
      <c r="C122" s="5"/>
      <c r="D122" s="5"/>
      <c r="E122" s="16"/>
      <c r="F122" s="16"/>
      <c r="G122" s="5"/>
      <c r="H122" s="16"/>
    </row>
    <row r="123" spans="1:8" x14ac:dyDescent="0.2">
      <c r="A123" s="5"/>
      <c r="B123" s="5"/>
      <c r="C123" s="5"/>
      <c r="D123" s="5"/>
      <c r="E123" s="16"/>
      <c r="F123" s="16"/>
      <c r="G123" s="5"/>
      <c r="H123" s="16"/>
    </row>
    <row r="124" spans="1:8" x14ac:dyDescent="0.2">
      <c r="A124" s="5"/>
      <c r="B124" s="5"/>
      <c r="C124" s="5"/>
      <c r="D124" s="5"/>
      <c r="E124" s="16"/>
      <c r="F124" s="16"/>
      <c r="G124" s="5"/>
      <c r="H124" s="16"/>
    </row>
    <row r="125" spans="1:8" x14ac:dyDescent="0.2">
      <c r="A125" s="5"/>
      <c r="B125" s="5"/>
      <c r="C125" s="5"/>
      <c r="D125" s="5"/>
      <c r="E125" s="16"/>
      <c r="F125" s="16"/>
      <c r="G125" s="5"/>
      <c r="H125" s="16"/>
    </row>
    <row r="126" spans="1:8" x14ac:dyDescent="0.2">
      <c r="A126" s="5"/>
      <c r="B126" s="5"/>
      <c r="C126" s="5"/>
      <c r="D126" s="5"/>
      <c r="E126" s="16"/>
      <c r="F126" s="16"/>
      <c r="G126" s="5"/>
      <c r="H126" s="16"/>
    </row>
    <row r="127" spans="1:8" x14ac:dyDescent="0.2">
      <c r="A127" s="5"/>
      <c r="B127" s="5"/>
      <c r="C127" s="5"/>
      <c r="D127" s="5"/>
      <c r="E127" s="16"/>
      <c r="F127" s="16"/>
      <c r="G127" s="5"/>
      <c r="H127" s="16"/>
    </row>
    <row r="128" spans="1:8" x14ac:dyDescent="0.2">
      <c r="A128" s="5"/>
      <c r="B128" s="5"/>
      <c r="C128" s="5"/>
      <c r="D128" s="5"/>
      <c r="E128" s="16"/>
      <c r="F128" s="16"/>
      <c r="G128" s="5"/>
      <c r="H128" s="16"/>
    </row>
    <row r="129" spans="1:8" x14ac:dyDescent="0.2">
      <c r="A129" s="5"/>
      <c r="B129" s="5"/>
      <c r="C129" s="5"/>
      <c r="D129" s="5"/>
      <c r="E129" s="16"/>
      <c r="F129" s="16"/>
      <c r="G129" s="5"/>
      <c r="H129" s="16"/>
    </row>
    <row r="130" spans="1:8" x14ac:dyDescent="0.2">
      <c r="A130" s="5"/>
      <c r="B130" s="5"/>
      <c r="C130" s="5"/>
      <c r="D130" s="5"/>
      <c r="E130" s="16"/>
      <c r="F130" s="16"/>
      <c r="G130" s="5"/>
      <c r="H130" s="16"/>
    </row>
    <row r="131" spans="1:8" x14ac:dyDescent="0.2">
      <c r="A131" s="5"/>
      <c r="B131" s="5"/>
      <c r="C131" s="5"/>
      <c r="D131" s="5"/>
      <c r="E131" s="16"/>
      <c r="F131" s="16"/>
      <c r="G131" s="5"/>
      <c r="H131" s="16"/>
    </row>
  </sheetData>
  <mergeCells count="9">
    <mergeCell ref="I3:I67"/>
    <mergeCell ref="C1:H1"/>
    <mergeCell ref="A2:H2"/>
    <mergeCell ref="A3:A5"/>
    <mergeCell ref="B3:B5"/>
    <mergeCell ref="C3:H3"/>
    <mergeCell ref="C4:C5"/>
    <mergeCell ref="D4:F4"/>
    <mergeCell ref="G4:H4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67"/>
  <sheetViews>
    <sheetView zoomScaleSheetLayoutView="90" workbookViewId="0">
      <selection activeCell="K2" sqref="K2"/>
    </sheetView>
  </sheetViews>
  <sheetFormatPr defaultRowHeight="12.75" x14ac:dyDescent="0.2"/>
  <cols>
    <col min="1" max="1" width="5.85546875" style="1" customWidth="1"/>
    <col min="2" max="2" width="29.28515625" style="1" customWidth="1"/>
    <col min="3" max="3" width="10.5703125" style="1" customWidth="1"/>
    <col min="4" max="4" width="9.85546875" style="3" customWidth="1"/>
    <col min="5" max="5" width="12.42578125" style="3" customWidth="1"/>
    <col min="6" max="6" width="8.85546875" style="1" customWidth="1"/>
    <col min="7" max="7" width="8.28515625" style="3" customWidth="1"/>
    <col min="8" max="8" width="7.140625" style="2" customWidth="1"/>
    <col min="9" max="9" width="10.140625" style="3" customWidth="1"/>
    <col min="10" max="10" width="12.5703125" style="3" customWidth="1"/>
    <col min="11" max="11" width="7.5703125" style="2" customWidth="1"/>
    <col min="12" max="12" width="8.42578125" style="4" customWidth="1"/>
    <col min="13" max="13" width="0.85546875" style="5" hidden="1" customWidth="1"/>
    <col min="14" max="14" width="8.140625" style="5" hidden="1" customWidth="1"/>
    <col min="15" max="212" width="9.140625" style="5" customWidth="1"/>
    <col min="213" max="214" width="9.140625" style="1" customWidth="1"/>
    <col min="215" max="16384" width="9.140625" style="1"/>
  </cols>
  <sheetData>
    <row r="1" spans="1:252" s="13" customFormat="1" ht="39.75" customHeight="1" x14ac:dyDescent="0.25">
      <c r="A1" s="6" t="s">
        <v>60</v>
      </c>
      <c r="B1" s="12"/>
      <c r="C1" s="67" t="s">
        <v>61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</row>
    <row r="2" spans="1:252" s="13" customFormat="1" ht="13.35" customHeight="1" x14ac:dyDescent="0.25">
      <c r="A2" s="69" t="s">
        <v>62</v>
      </c>
      <c r="B2" s="69"/>
      <c r="C2" s="69"/>
      <c r="D2" s="69"/>
      <c r="E2" s="69"/>
      <c r="F2" s="69"/>
      <c r="G2" s="69"/>
      <c r="H2" s="69"/>
      <c r="I2" s="69"/>
      <c r="J2" s="69"/>
      <c r="K2" s="30" t="s">
        <v>63</v>
      </c>
      <c r="L2" s="7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</row>
    <row r="3" spans="1:252" s="27" customFormat="1" ht="18.75" customHeight="1" x14ac:dyDescent="0.2">
      <c r="A3" s="70" t="s">
        <v>3</v>
      </c>
      <c r="B3" s="72" t="s">
        <v>4</v>
      </c>
      <c r="C3" s="74" t="s">
        <v>64</v>
      </c>
      <c r="D3" s="74"/>
      <c r="E3" s="74"/>
      <c r="F3" s="74"/>
      <c r="G3" s="74"/>
      <c r="H3" s="74" t="s">
        <v>65</v>
      </c>
      <c r="I3" s="74"/>
      <c r="J3" s="74"/>
      <c r="K3" s="74"/>
      <c r="L3" s="78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</row>
    <row r="4" spans="1:252" s="27" customFormat="1" ht="28.5" customHeight="1" x14ac:dyDescent="0.2">
      <c r="A4" s="71"/>
      <c r="B4" s="73"/>
      <c r="C4" s="76" t="s">
        <v>7</v>
      </c>
      <c r="D4" s="76"/>
      <c r="E4" s="76"/>
      <c r="F4" s="77" t="s">
        <v>66</v>
      </c>
      <c r="G4" s="77"/>
      <c r="H4" s="76" t="s">
        <v>7</v>
      </c>
      <c r="I4" s="76"/>
      <c r="J4" s="76"/>
      <c r="K4" s="77" t="s">
        <v>67</v>
      </c>
      <c r="L4" s="77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</row>
    <row r="5" spans="1:252" s="28" customFormat="1" ht="25.5" customHeight="1" x14ac:dyDescent="0.2">
      <c r="A5" s="71"/>
      <c r="B5" s="73"/>
      <c r="C5" s="18" t="s">
        <v>9</v>
      </c>
      <c r="D5" s="19" t="s">
        <v>10</v>
      </c>
      <c r="E5" s="19" t="s">
        <v>11</v>
      </c>
      <c r="F5" s="18" t="s">
        <v>12</v>
      </c>
      <c r="G5" s="19" t="s">
        <v>13</v>
      </c>
      <c r="H5" s="18" t="s">
        <v>9</v>
      </c>
      <c r="I5" s="19" t="s">
        <v>10</v>
      </c>
      <c r="J5" s="19" t="s">
        <v>11</v>
      </c>
      <c r="K5" s="18" t="s">
        <v>12</v>
      </c>
      <c r="L5" s="43" t="s">
        <v>13</v>
      </c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</row>
    <row r="6" spans="1:252" x14ac:dyDescent="0.2">
      <c r="A6" s="1">
        <v>1</v>
      </c>
      <c r="B6" s="49" t="s">
        <v>14</v>
      </c>
      <c r="C6" s="1">
        <v>1725</v>
      </c>
      <c r="D6" s="50">
        <v>495</v>
      </c>
      <c r="E6" s="50">
        <v>451.14</v>
      </c>
      <c r="F6" s="1">
        <v>14530</v>
      </c>
      <c r="G6" s="50">
        <v>2461.9299999999998</v>
      </c>
      <c r="H6" s="2">
        <v>204</v>
      </c>
      <c r="I6" s="50">
        <v>23.32</v>
      </c>
      <c r="J6" s="50">
        <v>23.48</v>
      </c>
      <c r="K6" s="2">
        <v>1814</v>
      </c>
      <c r="L6" s="51">
        <v>117</v>
      </c>
    </row>
    <row r="7" spans="1:252" x14ac:dyDescent="0.2">
      <c r="A7" s="52">
        <v>2</v>
      </c>
      <c r="B7" s="53" t="s">
        <v>15</v>
      </c>
      <c r="C7" s="52">
        <v>320</v>
      </c>
      <c r="D7" s="55">
        <v>106.68</v>
      </c>
      <c r="E7" s="55">
        <v>119.58</v>
      </c>
      <c r="F7" s="52">
        <v>4320</v>
      </c>
      <c r="G7" s="55">
        <v>722.03</v>
      </c>
      <c r="H7" s="52">
        <v>15</v>
      </c>
      <c r="I7" s="55">
        <v>2.33</v>
      </c>
      <c r="J7" s="55">
        <v>2.29</v>
      </c>
      <c r="K7" s="52">
        <v>532</v>
      </c>
      <c r="L7" s="57">
        <v>23.46</v>
      </c>
    </row>
    <row r="8" spans="1:252" x14ac:dyDescent="0.2">
      <c r="A8" s="52">
        <v>3</v>
      </c>
      <c r="B8" s="53" t="s">
        <v>16</v>
      </c>
      <c r="C8" s="52">
        <v>415</v>
      </c>
      <c r="D8" s="55">
        <v>156.62</v>
      </c>
      <c r="E8" s="55">
        <v>140.07</v>
      </c>
      <c r="F8" s="52">
        <v>2441</v>
      </c>
      <c r="G8" s="55">
        <v>540.28</v>
      </c>
      <c r="H8" s="52">
        <v>47</v>
      </c>
      <c r="I8" s="55">
        <v>5.13</v>
      </c>
      <c r="J8" s="55">
        <v>4.25</v>
      </c>
      <c r="K8" s="52">
        <v>326</v>
      </c>
      <c r="L8" s="57">
        <v>19.559999999999999</v>
      </c>
    </row>
    <row r="9" spans="1:252" x14ac:dyDescent="0.2">
      <c r="A9" s="52">
        <v>4</v>
      </c>
      <c r="B9" s="53" t="s">
        <v>17</v>
      </c>
      <c r="C9" s="52">
        <v>940</v>
      </c>
      <c r="D9" s="55">
        <v>236.83</v>
      </c>
      <c r="E9" s="55">
        <v>127.22</v>
      </c>
      <c r="F9" s="52">
        <v>4739</v>
      </c>
      <c r="G9" s="55">
        <v>706.93</v>
      </c>
      <c r="H9" s="52">
        <v>0</v>
      </c>
      <c r="I9" s="55">
        <v>0</v>
      </c>
      <c r="J9" s="55">
        <v>0</v>
      </c>
      <c r="K9" s="52">
        <v>0</v>
      </c>
      <c r="L9" s="57">
        <v>0</v>
      </c>
    </row>
    <row r="10" spans="1:252" x14ac:dyDescent="0.2">
      <c r="A10" s="52">
        <v>5</v>
      </c>
      <c r="B10" s="53" t="s">
        <v>18</v>
      </c>
      <c r="C10" s="52">
        <v>364</v>
      </c>
      <c r="D10" s="55">
        <v>119.02</v>
      </c>
      <c r="E10" s="55">
        <v>19.5</v>
      </c>
      <c r="F10" s="52">
        <v>3472</v>
      </c>
      <c r="G10" s="55">
        <v>388.32</v>
      </c>
      <c r="H10" s="52">
        <v>21</v>
      </c>
      <c r="I10" s="55">
        <v>1.91</v>
      </c>
      <c r="J10" s="55">
        <v>0.82</v>
      </c>
      <c r="K10" s="52">
        <v>1155</v>
      </c>
      <c r="L10" s="57">
        <v>42.32</v>
      </c>
    </row>
    <row r="11" spans="1:252" x14ac:dyDescent="0.2">
      <c r="A11" s="52">
        <v>6</v>
      </c>
      <c r="B11" s="53" t="s">
        <v>19</v>
      </c>
      <c r="C11" s="52">
        <v>245</v>
      </c>
      <c r="D11" s="55">
        <v>76.11</v>
      </c>
      <c r="E11" s="55">
        <v>67.349999999999994</v>
      </c>
      <c r="F11" s="52">
        <v>3181</v>
      </c>
      <c r="G11" s="55">
        <v>488.27</v>
      </c>
      <c r="H11" s="52">
        <v>11</v>
      </c>
      <c r="I11" s="55">
        <v>1.48</v>
      </c>
      <c r="J11" s="55">
        <v>1.1599999999999999</v>
      </c>
      <c r="K11" s="52">
        <v>384</v>
      </c>
      <c r="L11" s="57">
        <v>16.57</v>
      </c>
    </row>
    <row r="12" spans="1:252" x14ac:dyDescent="0.2">
      <c r="A12" s="52">
        <v>7</v>
      </c>
      <c r="B12" s="53" t="s">
        <v>20</v>
      </c>
      <c r="C12" s="52">
        <v>278</v>
      </c>
      <c r="D12" s="55">
        <v>4.95</v>
      </c>
      <c r="E12" s="55">
        <v>57.36</v>
      </c>
      <c r="F12" s="52">
        <v>1321</v>
      </c>
      <c r="G12" s="55">
        <v>202.86</v>
      </c>
      <c r="H12" s="52">
        <v>7</v>
      </c>
      <c r="I12" s="55">
        <v>0.54</v>
      </c>
      <c r="J12" s="55">
        <v>0.77</v>
      </c>
      <c r="K12" s="52">
        <v>80</v>
      </c>
      <c r="L12" s="57">
        <v>3.92</v>
      </c>
    </row>
    <row r="13" spans="1:252" x14ac:dyDescent="0.2">
      <c r="A13" s="52">
        <v>8</v>
      </c>
      <c r="B13" s="53" t="s">
        <v>21</v>
      </c>
      <c r="C13" s="52">
        <v>14</v>
      </c>
      <c r="D13" s="55">
        <v>5.75</v>
      </c>
      <c r="E13" s="55">
        <v>5.07</v>
      </c>
      <c r="F13" s="52">
        <v>169</v>
      </c>
      <c r="G13" s="55">
        <v>28.63</v>
      </c>
      <c r="H13" s="52">
        <v>5</v>
      </c>
      <c r="I13" s="55">
        <v>0.7</v>
      </c>
      <c r="J13" s="55">
        <v>0.55000000000000004</v>
      </c>
      <c r="K13" s="52">
        <v>45</v>
      </c>
      <c r="L13" s="57">
        <v>2.4300000000000002</v>
      </c>
    </row>
    <row r="14" spans="1:252" x14ac:dyDescent="0.2">
      <c r="A14" s="52">
        <v>9</v>
      </c>
      <c r="B14" s="53" t="s">
        <v>22</v>
      </c>
      <c r="C14" s="52">
        <v>1322</v>
      </c>
      <c r="D14" s="55">
        <v>309.08999999999997</v>
      </c>
      <c r="E14" s="55">
        <v>235.07</v>
      </c>
      <c r="F14" s="52">
        <v>9601</v>
      </c>
      <c r="G14" s="55">
        <v>1349.28</v>
      </c>
      <c r="H14" s="52">
        <v>109</v>
      </c>
      <c r="I14" s="55">
        <v>12.8</v>
      </c>
      <c r="J14" s="55">
        <v>9.74</v>
      </c>
      <c r="K14" s="52">
        <v>1471</v>
      </c>
      <c r="L14" s="57">
        <v>81.37</v>
      </c>
    </row>
    <row r="15" spans="1:252" x14ac:dyDescent="0.2">
      <c r="A15" s="52">
        <v>10</v>
      </c>
      <c r="B15" s="53" t="s">
        <v>24</v>
      </c>
      <c r="C15" s="52">
        <v>1919</v>
      </c>
      <c r="D15" s="55">
        <v>663.84</v>
      </c>
      <c r="E15" s="55">
        <v>2011.71</v>
      </c>
      <c r="F15" s="52">
        <v>97779</v>
      </c>
      <c r="G15" s="55">
        <v>11079.37</v>
      </c>
      <c r="H15" s="52">
        <v>928</v>
      </c>
      <c r="I15" s="55">
        <v>41.88</v>
      </c>
      <c r="J15" s="55">
        <v>81.96</v>
      </c>
      <c r="K15" s="52">
        <v>8592</v>
      </c>
      <c r="L15" s="57">
        <v>450.65</v>
      </c>
    </row>
    <row r="16" spans="1:252" x14ac:dyDescent="0.2">
      <c r="A16" s="52">
        <v>11</v>
      </c>
      <c r="B16" s="53" t="s">
        <v>25</v>
      </c>
      <c r="C16" s="52">
        <v>525</v>
      </c>
      <c r="D16" s="55">
        <v>136.22</v>
      </c>
      <c r="E16" s="55">
        <v>123.96</v>
      </c>
      <c r="F16" s="52">
        <v>4240</v>
      </c>
      <c r="G16" s="55">
        <v>602.75</v>
      </c>
      <c r="H16" s="52">
        <v>30</v>
      </c>
      <c r="I16" s="55">
        <v>3</v>
      </c>
      <c r="J16" s="55">
        <v>2.54</v>
      </c>
      <c r="K16" s="52">
        <v>443</v>
      </c>
      <c r="L16" s="57">
        <v>14.77</v>
      </c>
    </row>
    <row r="17" spans="1:12" x14ac:dyDescent="0.2">
      <c r="A17" s="52">
        <v>12</v>
      </c>
      <c r="B17" s="53" t="s">
        <v>26</v>
      </c>
      <c r="C17" s="52">
        <v>487</v>
      </c>
      <c r="D17" s="55">
        <v>229.44</v>
      </c>
      <c r="E17" s="55">
        <v>163.80000000000001</v>
      </c>
      <c r="F17" s="52">
        <v>4851</v>
      </c>
      <c r="G17" s="55">
        <v>767.93</v>
      </c>
      <c r="H17" s="52">
        <v>157</v>
      </c>
      <c r="I17" s="55">
        <v>44.59</v>
      </c>
      <c r="J17" s="55">
        <v>31.6</v>
      </c>
      <c r="K17" s="52">
        <v>988</v>
      </c>
      <c r="L17" s="57">
        <v>80.17</v>
      </c>
    </row>
    <row r="18" spans="1:12" s="48" customFormat="1" x14ac:dyDescent="0.2">
      <c r="A18" s="79" t="s">
        <v>68</v>
      </c>
      <c r="B18" s="80"/>
      <c r="C18" s="54">
        <f t="shared" ref="C18:L18" si="0">SUM(C6:C17)</f>
        <v>8554</v>
      </c>
      <c r="D18" s="56">
        <f t="shared" si="0"/>
        <v>2539.5499999999997</v>
      </c>
      <c r="E18" s="56">
        <f t="shared" si="0"/>
        <v>3521.8300000000004</v>
      </c>
      <c r="F18" s="54">
        <f t="shared" si="0"/>
        <v>150644</v>
      </c>
      <c r="G18" s="56">
        <f t="shared" si="0"/>
        <v>19338.580000000002</v>
      </c>
      <c r="H18" s="54">
        <f t="shared" si="0"/>
        <v>1534</v>
      </c>
      <c r="I18" s="56">
        <f t="shared" si="0"/>
        <v>137.68</v>
      </c>
      <c r="J18" s="56">
        <f t="shared" si="0"/>
        <v>159.16</v>
      </c>
      <c r="K18" s="54">
        <f t="shared" si="0"/>
        <v>15830</v>
      </c>
      <c r="L18" s="58">
        <f t="shared" si="0"/>
        <v>852.21999999999991</v>
      </c>
    </row>
    <row r="19" spans="1:12" x14ac:dyDescent="0.2">
      <c r="A19" s="52">
        <v>13</v>
      </c>
      <c r="B19" s="53" t="s">
        <v>27</v>
      </c>
      <c r="C19" s="52">
        <v>133</v>
      </c>
      <c r="D19" s="55">
        <v>9.6</v>
      </c>
      <c r="E19" s="55">
        <v>19.16</v>
      </c>
      <c r="F19" s="52">
        <v>2502</v>
      </c>
      <c r="G19" s="55">
        <v>423.57</v>
      </c>
      <c r="H19" s="52">
        <v>227</v>
      </c>
      <c r="I19" s="55">
        <v>47.3</v>
      </c>
      <c r="J19" s="55">
        <v>20.5</v>
      </c>
      <c r="K19" s="52">
        <v>227</v>
      </c>
      <c r="L19" s="57">
        <v>35.03</v>
      </c>
    </row>
    <row r="20" spans="1:12" x14ac:dyDescent="0.2">
      <c r="A20" s="52">
        <v>14</v>
      </c>
      <c r="B20" s="53" t="s">
        <v>28</v>
      </c>
      <c r="C20" s="52">
        <v>944</v>
      </c>
      <c r="D20" s="55">
        <v>193</v>
      </c>
      <c r="E20" s="55">
        <v>94.03</v>
      </c>
      <c r="F20" s="52">
        <v>5815</v>
      </c>
      <c r="G20" s="55">
        <v>525.84</v>
      </c>
      <c r="H20" s="52">
        <v>0</v>
      </c>
      <c r="I20" s="55">
        <v>0</v>
      </c>
      <c r="J20" s="55">
        <v>0</v>
      </c>
      <c r="K20" s="52">
        <v>0</v>
      </c>
      <c r="L20" s="57">
        <v>0</v>
      </c>
    </row>
    <row r="21" spans="1:12" x14ac:dyDescent="0.2">
      <c r="A21" s="52">
        <v>15</v>
      </c>
      <c r="B21" s="53" t="s">
        <v>29</v>
      </c>
      <c r="C21" s="52">
        <v>1</v>
      </c>
      <c r="D21" s="55">
        <v>0.11</v>
      </c>
      <c r="E21" s="55">
        <v>0.11</v>
      </c>
      <c r="F21" s="52">
        <v>27</v>
      </c>
      <c r="G21" s="55">
        <v>8.17</v>
      </c>
      <c r="H21" s="52">
        <v>0</v>
      </c>
      <c r="I21" s="55">
        <v>0</v>
      </c>
      <c r="J21" s="55">
        <v>0</v>
      </c>
      <c r="K21" s="52">
        <v>0</v>
      </c>
      <c r="L21" s="57">
        <v>0</v>
      </c>
    </row>
    <row r="22" spans="1:12" x14ac:dyDescent="0.2">
      <c r="A22" s="52">
        <v>16</v>
      </c>
      <c r="B22" s="53" t="s">
        <v>30</v>
      </c>
      <c r="C22" s="52">
        <v>1499</v>
      </c>
      <c r="D22" s="55">
        <v>18.38</v>
      </c>
      <c r="E22" s="55">
        <v>18.39</v>
      </c>
      <c r="F22" s="52">
        <v>2234</v>
      </c>
      <c r="G22" s="55">
        <v>76.709999999999994</v>
      </c>
      <c r="H22" s="52">
        <v>5</v>
      </c>
      <c r="I22" s="55">
        <v>0.16</v>
      </c>
      <c r="J22" s="55">
        <v>0</v>
      </c>
      <c r="K22" s="52">
        <v>4</v>
      </c>
      <c r="L22" s="57">
        <v>0.15</v>
      </c>
    </row>
    <row r="23" spans="1:12" x14ac:dyDescent="0.2">
      <c r="A23" s="52">
        <v>17</v>
      </c>
      <c r="B23" s="53" t="s">
        <v>31</v>
      </c>
      <c r="C23" s="52">
        <v>19</v>
      </c>
      <c r="D23" s="55">
        <v>3.49</v>
      </c>
      <c r="E23" s="55">
        <v>3.98</v>
      </c>
      <c r="F23" s="52">
        <v>160</v>
      </c>
      <c r="G23" s="55">
        <v>27.43</v>
      </c>
      <c r="H23" s="52">
        <v>0</v>
      </c>
      <c r="I23" s="55">
        <v>0</v>
      </c>
      <c r="J23" s="55">
        <v>0</v>
      </c>
      <c r="K23" s="52">
        <v>4</v>
      </c>
      <c r="L23" s="57">
        <v>0.1</v>
      </c>
    </row>
    <row r="24" spans="1:12" x14ac:dyDescent="0.2">
      <c r="A24" s="52">
        <v>18</v>
      </c>
      <c r="B24" s="53" t="s">
        <v>69</v>
      </c>
      <c r="C24" s="52">
        <v>1585</v>
      </c>
      <c r="D24" s="55">
        <v>91.53</v>
      </c>
      <c r="E24" s="55">
        <v>530.1</v>
      </c>
      <c r="F24" s="52">
        <v>25829</v>
      </c>
      <c r="G24" s="55">
        <v>4130.21</v>
      </c>
      <c r="H24" s="52">
        <v>20</v>
      </c>
      <c r="I24" s="55">
        <v>0.21</v>
      </c>
      <c r="J24" s="55">
        <v>0.21</v>
      </c>
      <c r="K24" s="52">
        <v>135</v>
      </c>
      <c r="L24" s="57">
        <v>2.4700000000000002</v>
      </c>
    </row>
    <row r="25" spans="1:12" x14ac:dyDescent="0.2">
      <c r="A25" s="52">
        <v>19</v>
      </c>
      <c r="B25" s="53" t="s">
        <v>33</v>
      </c>
      <c r="C25" s="52">
        <v>8890</v>
      </c>
      <c r="D25" s="55">
        <v>2106.09</v>
      </c>
      <c r="E25" s="55">
        <v>348.91</v>
      </c>
      <c r="F25" s="52">
        <v>8890</v>
      </c>
      <c r="G25" s="55">
        <v>2106.0500000000002</v>
      </c>
      <c r="H25" s="52">
        <v>9</v>
      </c>
      <c r="I25" s="55">
        <v>3.8</v>
      </c>
      <c r="J25" s="55">
        <v>1.03</v>
      </c>
      <c r="K25" s="52">
        <v>179</v>
      </c>
      <c r="L25" s="57">
        <v>30.02</v>
      </c>
    </row>
    <row r="26" spans="1:12" x14ac:dyDescent="0.2">
      <c r="A26" s="52">
        <v>20</v>
      </c>
      <c r="B26" s="53" t="s">
        <v>34</v>
      </c>
      <c r="C26" s="52">
        <v>363</v>
      </c>
      <c r="D26" s="55">
        <v>110.39</v>
      </c>
      <c r="E26" s="55">
        <v>148.4</v>
      </c>
      <c r="F26" s="52">
        <v>6680</v>
      </c>
      <c r="G26" s="55">
        <v>1131.8</v>
      </c>
      <c r="H26" s="52">
        <v>4</v>
      </c>
      <c r="I26" s="55">
        <v>2.36</v>
      </c>
      <c r="J26" s="55">
        <v>5.5</v>
      </c>
      <c r="K26" s="52">
        <v>566</v>
      </c>
      <c r="L26" s="57">
        <v>31.42</v>
      </c>
    </row>
    <row r="27" spans="1:12" x14ac:dyDescent="0.2">
      <c r="A27" s="52">
        <v>21</v>
      </c>
      <c r="B27" s="53" t="s">
        <v>70</v>
      </c>
      <c r="C27" s="52">
        <v>725</v>
      </c>
      <c r="D27" s="55">
        <v>8.35</v>
      </c>
      <c r="E27" s="55">
        <v>30.53</v>
      </c>
      <c r="F27" s="52">
        <v>4091</v>
      </c>
      <c r="G27" s="55">
        <v>187.38</v>
      </c>
      <c r="H27" s="52">
        <v>0</v>
      </c>
      <c r="I27" s="55">
        <v>0</v>
      </c>
      <c r="J27" s="55">
        <v>0</v>
      </c>
      <c r="K27" s="52">
        <v>0</v>
      </c>
      <c r="L27" s="57">
        <v>0</v>
      </c>
    </row>
    <row r="28" spans="1:12" x14ac:dyDescent="0.2">
      <c r="A28" s="52">
        <v>22</v>
      </c>
      <c r="B28" s="53" t="s">
        <v>36</v>
      </c>
      <c r="C28" s="52">
        <v>0</v>
      </c>
      <c r="D28" s="55">
        <v>0</v>
      </c>
      <c r="E28" s="55">
        <v>0</v>
      </c>
      <c r="F28" s="52">
        <v>0</v>
      </c>
      <c r="G28" s="55">
        <v>0</v>
      </c>
      <c r="H28" s="52">
        <v>0</v>
      </c>
      <c r="I28" s="55">
        <v>0</v>
      </c>
      <c r="J28" s="55">
        <v>0</v>
      </c>
      <c r="K28" s="52">
        <v>0</v>
      </c>
      <c r="L28" s="57">
        <v>0</v>
      </c>
    </row>
    <row r="29" spans="1:12" x14ac:dyDescent="0.2">
      <c r="A29" s="52">
        <v>23</v>
      </c>
      <c r="B29" s="53" t="s">
        <v>71</v>
      </c>
      <c r="C29" s="52">
        <v>2</v>
      </c>
      <c r="D29" s="55">
        <v>0.28000000000000003</v>
      </c>
      <c r="E29" s="55">
        <v>0.39</v>
      </c>
      <c r="F29" s="52">
        <v>55</v>
      </c>
      <c r="G29" s="55">
        <v>7.74</v>
      </c>
      <c r="H29" s="52">
        <v>1</v>
      </c>
      <c r="I29" s="55">
        <v>0.02</v>
      </c>
      <c r="J29" s="55">
        <v>0.01</v>
      </c>
      <c r="K29" s="52">
        <v>5</v>
      </c>
      <c r="L29" s="57">
        <v>0.17</v>
      </c>
    </row>
    <row r="30" spans="1:12" x14ac:dyDescent="0.2">
      <c r="A30" s="52">
        <v>24</v>
      </c>
      <c r="B30" s="53" t="s">
        <v>72</v>
      </c>
      <c r="C30" s="52">
        <v>4</v>
      </c>
      <c r="D30" s="55">
        <v>1.17</v>
      </c>
      <c r="E30" s="55">
        <v>1.65</v>
      </c>
      <c r="F30" s="52">
        <v>198</v>
      </c>
      <c r="G30" s="55">
        <v>32.39</v>
      </c>
      <c r="H30" s="52">
        <v>1</v>
      </c>
      <c r="I30" s="55">
        <v>0.08</v>
      </c>
      <c r="J30" s="55">
        <v>0.22</v>
      </c>
      <c r="K30" s="52">
        <v>7</v>
      </c>
      <c r="L30" s="57">
        <v>0.92</v>
      </c>
    </row>
    <row r="31" spans="1:12" x14ac:dyDescent="0.2">
      <c r="A31" s="52">
        <v>25</v>
      </c>
      <c r="B31" s="53" t="s">
        <v>73</v>
      </c>
      <c r="C31" s="52">
        <v>1</v>
      </c>
      <c r="D31" s="55">
        <v>0.08</v>
      </c>
      <c r="E31" s="55">
        <v>0.08</v>
      </c>
      <c r="F31" s="52">
        <v>17</v>
      </c>
      <c r="G31" s="55">
        <v>2.58</v>
      </c>
      <c r="H31" s="52">
        <v>0</v>
      </c>
      <c r="I31" s="55">
        <v>0</v>
      </c>
      <c r="J31" s="55">
        <v>0</v>
      </c>
      <c r="K31" s="52">
        <v>0</v>
      </c>
      <c r="L31" s="57">
        <v>0</v>
      </c>
    </row>
    <row r="32" spans="1:12" x14ac:dyDescent="0.2">
      <c r="A32" s="52">
        <v>26</v>
      </c>
      <c r="B32" s="53" t="s">
        <v>40</v>
      </c>
      <c r="C32" s="52">
        <v>3</v>
      </c>
      <c r="D32" s="55">
        <v>0.64</v>
      </c>
      <c r="E32" s="55">
        <v>0.64</v>
      </c>
      <c r="F32" s="52">
        <v>71</v>
      </c>
      <c r="G32" s="55">
        <v>11.39</v>
      </c>
      <c r="H32" s="52">
        <v>0</v>
      </c>
      <c r="I32" s="55">
        <v>0</v>
      </c>
      <c r="J32" s="55">
        <v>0</v>
      </c>
      <c r="K32" s="52">
        <v>0</v>
      </c>
      <c r="L32" s="57">
        <v>0</v>
      </c>
    </row>
    <row r="33" spans="1:12" x14ac:dyDescent="0.2">
      <c r="A33" s="52">
        <v>27</v>
      </c>
      <c r="B33" s="53" t="s">
        <v>74</v>
      </c>
      <c r="C33" s="52">
        <v>0</v>
      </c>
      <c r="D33" s="55">
        <v>0</v>
      </c>
      <c r="E33" s="55">
        <v>0</v>
      </c>
      <c r="F33" s="52">
        <v>10</v>
      </c>
      <c r="G33" s="55">
        <v>1.02</v>
      </c>
      <c r="H33" s="52">
        <v>0</v>
      </c>
      <c r="I33" s="55">
        <v>0</v>
      </c>
      <c r="J33" s="55">
        <v>0</v>
      </c>
      <c r="K33" s="52">
        <v>0</v>
      </c>
      <c r="L33" s="57">
        <v>0</v>
      </c>
    </row>
    <row r="34" spans="1:12" x14ac:dyDescent="0.2">
      <c r="A34" s="52">
        <v>28</v>
      </c>
      <c r="B34" s="53" t="s">
        <v>75</v>
      </c>
      <c r="C34" s="52">
        <v>26</v>
      </c>
      <c r="D34" s="55">
        <v>4.5599999999999996</v>
      </c>
      <c r="E34" s="55">
        <v>12.19</v>
      </c>
      <c r="F34" s="52">
        <v>63</v>
      </c>
      <c r="G34" s="55">
        <v>29.87</v>
      </c>
      <c r="H34" s="52">
        <v>0</v>
      </c>
      <c r="I34" s="55">
        <v>0</v>
      </c>
      <c r="J34" s="55">
        <v>0</v>
      </c>
      <c r="K34" s="52">
        <v>0</v>
      </c>
      <c r="L34" s="57">
        <v>0</v>
      </c>
    </row>
    <row r="35" spans="1:12" x14ac:dyDescent="0.2">
      <c r="A35" s="52">
        <v>29</v>
      </c>
      <c r="B35" s="53" t="s">
        <v>43</v>
      </c>
      <c r="C35" s="52">
        <v>3</v>
      </c>
      <c r="D35" s="55">
        <v>0.89</v>
      </c>
      <c r="E35" s="55">
        <v>1.1499999999999999</v>
      </c>
      <c r="F35" s="52">
        <v>23</v>
      </c>
      <c r="G35" s="55">
        <v>3.02</v>
      </c>
      <c r="H35" s="52">
        <v>1</v>
      </c>
      <c r="I35" s="55">
        <v>0.15</v>
      </c>
      <c r="J35" s="55">
        <v>7.0000000000000007E-2</v>
      </c>
      <c r="K35" s="52">
        <v>1</v>
      </c>
      <c r="L35" s="57">
        <v>7.0000000000000007E-2</v>
      </c>
    </row>
    <row r="36" spans="1:12" x14ac:dyDescent="0.2">
      <c r="A36" s="52">
        <v>30</v>
      </c>
      <c r="B36" s="53" t="s">
        <v>44</v>
      </c>
      <c r="C36" s="52">
        <v>7</v>
      </c>
      <c r="D36" s="55">
        <v>0.6</v>
      </c>
      <c r="E36" s="55">
        <v>0.24</v>
      </c>
      <c r="F36" s="52">
        <v>53</v>
      </c>
      <c r="G36" s="55">
        <v>4.13</v>
      </c>
      <c r="H36" s="52">
        <v>0</v>
      </c>
      <c r="I36" s="55">
        <v>0</v>
      </c>
      <c r="J36" s="55">
        <v>0</v>
      </c>
      <c r="K36" s="52">
        <v>0</v>
      </c>
      <c r="L36" s="57">
        <v>0</v>
      </c>
    </row>
    <row r="37" spans="1:12" x14ac:dyDescent="0.2">
      <c r="A37" s="52">
        <v>31</v>
      </c>
      <c r="B37" s="53" t="s">
        <v>76</v>
      </c>
      <c r="C37" s="52">
        <v>28</v>
      </c>
      <c r="D37" s="55">
        <v>7.5</v>
      </c>
      <c r="E37" s="55">
        <v>7.51</v>
      </c>
      <c r="F37" s="52">
        <v>303</v>
      </c>
      <c r="G37" s="55">
        <v>41.19</v>
      </c>
      <c r="H37" s="52">
        <v>2</v>
      </c>
      <c r="I37" s="55">
        <v>0.36</v>
      </c>
      <c r="J37" s="55">
        <v>0.36</v>
      </c>
      <c r="K37" s="52">
        <v>3</v>
      </c>
      <c r="L37" s="57">
        <v>0.44</v>
      </c>
    </row>
    <row r="38" spans="1:12" s="48" customFormat="1" x14ac:dyDescent="0.2">
      <c r="A38" s="79" t="s">
        <v>77</v>
      </c>
      <c r="B38" s="80"/>
      <c r="C38" s="54">
        <f t="shared" ref="C38:L38" si="1">SUM(C19:C37)</f>
        <v>14233</v>
      </c>
      <c r="D38" s="56">
        <f t="shared" si="1"/>
        <v>2556.66</v>
      </c>
      <c r="E38" s="56">
        <f t="shared" si="1"/>
        <v>1217.4600000000005</v>
      </c>
      <c r="F38" s="54">
        <f t="shared" si="1"/>
        <v>57021</v>
      </c>
      <c r="G38" s="56">
        <f t="shared" si="1"/>
        <v>8750.49</v>
      </c>
      <c r="H38" s="54">
        <f t="shared" si="1"/>
        <v>270</v>
      </c>
      <c r="I38" s="56">
        <f t="shared" si="1"/>
        <v>54.439999999999991</v>
      </c>
      <c r="J38" s="56">
        <f t="shared" si="1"/>
        <v>27.900000000000002</v>
      </c>
      <c r="K38" s="54">
        <f t="shared" si="1"/>
        <v>1131</v>
      </c>
      <c r="L38" s="58">
        <f t="shared" si="1"/>
        <v>100.78999999999999</v>
      </c>
    </row>
    <row r="39" spans="1:12" x14ac:dyDescent="0.2">
      <c r="A39" s="52">
        <v>32</v>
      </c>
      <c r="B39" s="53" t="s">
        <v>46</v>
      </c>
      <c r="C39" s="52">
        <v>236</v>
      </c>
      <c r="D39" s="55">
        <v>34.19</v>
      </c>
      <c r="E39" s="55">
        <v>2.02</v>
      </c>
      <c r="F39" s="52">
        <v>2703</v>
      </c>
      <c r="G39" s="55">
        <v>229.84</v>
      </c>
      <c r="H39" s="52">
        <v>1</v>
      </c>
      <c r="I39" s="55">
        <v>0.04</v>
      </c>
      <c r="J39" s="55">
        <v>0.01</v>
      </c>
      <c r="K39" s="52">
        <v>15</v>
      </c>
      <c r="L39" s="57">
        <v>0.27</v>
      </c>
    </row>
    <row r="40" spans="1:12" s="48" customFormat="1" x14ac:dyDescent="0.2">
      <c r="A40" s="79" t="s">
        <v>56</v>
      </c>
      <c r="B40" s="80"/>
      <c r="C40" s="54">
        <f t="shared" ref="C40:L40" si="2">SUM(C39:C39)</f>
        <v>236</v>
      </c>
      <c r="D40" s="56">
        <f t="shared" si="2"/>
        <v>34.19</v>
      </c>
      <c r="E40" s="56">
        <f t="shared" si="2"/>
        <v>2.02</v>
      </c>
      <c r="F40" s="54">
        <f t="shared" si="2"/>
        <v>2703</v>
      </c>
      <c r="G40" s="56">
        <f t="shared" si="2"/>
        <v>229.84</v>
      </c>
      <c r="H40" s="54">
        <f t="shared" si="2"/>
        <v>1</v>
      </c>
      <c r="I40" s="56">
        <f t="shared" si="2"/>
        <v>0.04</v>
      </c>
      <c r="J40" s="56">
        <f t="shared" si="2"/>
        <v>0.01</v>
      </c>
      <c r="K40" s="54">
        <f t="shared" si="2"/>
        <v>15</v>
      </c>
      <c r="L40" s="58">
        <f t="shared" si="2"/>
        <v>0.27</v>
      </c>
    </row>
    <row r="41" spans="1:12" x14ac:dyDescent="0.2">
      <c r="A41" s="52">
        <v>33</v>
      </c>
      <c r="B41" s="53" t="s">
        <v>47</v>
      </c>
      <c r="C41" s="52">
        <v>1535</v>
      </c>
      <c r="D41" s="55">
        <v>398.17</v>
      </c>
      <c r="E41" s="55">
        <v>352.88</v>
      </c>
      <c r="F41" s="52">
        <v>12103</v>
      </c>
      <c r="G41" s="55">
        <v>1809.3</v>
      </c>
      <c r="H41" s="52">
        <v>32</v>
      </c>
      <c r="I41" s="55">
        <v>2.0299999999999998</v>
      </c>
      <c r="J41" s="55">
        <v>1.7</v>
      </c>
      <c r="K41" s="52">
        <v>267</v>
      </c>
      <c r="L41" s="57">
        <v>7.96</v>
      </c>
    </row>
    <row r="42" spans="1:12" s="48" customFormat="1" x14ac:dyDescent="0.2">
      <c r="A42" s="79" t="s">
        <v>78</v>
      </c>
      <c r="B42" s="80"/>
      <c r="C42" s="54">
        <f t="shared" ref="C42:L42" si="3">SUM(C41:C41)</f>
        <v>1535</v>
      </c>
      <c r="D42" s="56">
        <f t="shared" si="3"/>
        <v>398.17</v>
      </c>
      <c r="E42" s="56">
        <f t="shared" si="3"/>
        <v>352.88</v>
      </c>
      <c r="F42" s="54">
        <f t="shared" si="3"/>
        <v>12103</v>
      </c>
      <c r="G42" s="56">
        <f t="shared" si="3"/>
        <v>1809.3</v>
      </c>
      <c r="H42" s="54">
        <f t="shared" si="3"/>
        <v>32</v>
      </c>
      <c r="I42" s="56">
        <f t="shared" si="3"/>
        <v>2.0299999999999998</v>
      </c>
      <c r="J42" s="56">
        <f t="shared" si="3"/>
        <v>1.7</v>
      </c>
      <c r="K42" s="54">
        <f t="shared" si="3"/>
        <v>267</v>
      </c>
      <c r="L42" s="58">
        <f t="shared" si="3"/>
        <v>7.96</v>
      </c>
    </row>
    <row r="43" spans="1:12" x14ac:dyDescent="0.2">
      <c r="A43" s="52">
        <v>34</v>
      </c>
      <c r="B43" s="53" t="s">
        <v>79</v>
      </c>
      <c r="C43" s="52">
        <v>366</v>
      </c>
      <c r="D43" s="55">
        <v>50.11</v>
      </c>
      <c r="E43" s="55">
        <v>50.09</v>
      </c>
      <c r="F43" s="52">
        <v>989</v>
      </c>
      <c r="G43" s="55">
        <v>129.27000000000001</v>
      </c>
      <c r="H43" s="52">
        <v>0</v>
      </c>
      <c r="I43" s="55">
        <v>0</v>
      </c>
      <c r="J43" s="55">
        <v>0</v>
      </c>
      <c r="K43" s="52">
        <v>0</v>
      </c>
      <c r="L43" s="57">
        <v>0</v>
      </c>
    </row>
    <row r="44" spans="1:12" x14ac:dyDescent="0.2">
      <c r="A44" s="52">
        <v>35</v>
      </c>
      <c r="B44" s="53" t="s">
        <v>80</v>
      </c>
      <c r="C44" s="52">
        <v>0</v>
      </c>
      <c r="D44" s="55">
        <v>0</v>
      </c>
      <c r="E44" s="55">
        <v>0.25</v>
      </c>
      <c r="F44" s="52">
        <v>37</v>
      </c>
      <c r="G44" s="55">
        <v>3.81</v>
      </c>
      <c r="H44" s="52">
        <v>0</v>
      </c>
      <c r="I44" s="55">
        <v>0</v>
      </c>
      <c r="J44" s="55">
        <v>0</v>
      </c>
      <c r="K44" s="52">
        <v>0</v>
      </c>
      <c r="L44" s="57">
        <v>0</v>
      </c>
    </row>
    <row r="45" spans="1:12" x14ac:dyDescent="0.2">
      <c r="A45" s="52">
        <v>36</v>
      </c>
      <c r="B45" s="53" t="s">
        <v>81</v>
      </c>
      <c r="C45" s="52">
        <v>70</v>
      </c>
      <c r="D45" s="55">
        <v>10.16</v>
      </c>
      <c r="E45" s="55">
        <v>10.17</v>
      </c>
      <c r="F45" s="52">
        <v>64</v>
      </c>
      <c r="G45" s="55">
        <v>11.66</v>
      </c>
      <c r="H45" s="52">
        <v>122</v>
      </c>
      <c r="I45" s="55">
        <v>0.34</v>
      </c>
      <c r="J45" s="55">
        <v>0.34</v>
      </c>
      <c r="K45" s="52">
        <v>351</v>
      </c>
      <c r="L45" s="57">
        <v>0.57999999999999996</v>
      </c>
    </row>
    <row r="46" spans="1:12" x14ac:dyDescent="0.2">
      <c r="A46" s="52">
        <v>37</v>
      </c>
      <c r="B46" s="53" t="s">
        <v>82</v>
      </c>
      <c r="C46" s="52">
        <v>888</v>
      </c>
      <c r="D46" s="55">
        <v>38.64</v>
      </c>
      <c r="E46" s="55">
        <v>38.630000000000003</v>
      </c>
      <c r="F46" s="52">
        <v>2820</v>
      </c>
      <c r="G46" s="55">
        <v>129.04</v>
      </c>
      <c r="H46" s="52">
        <v>0</v>
      </c>
      <c r="I46" s="55">
        <v>0</v>
      </c>
      <c r="J46" s="55">
        <v>0</v>
      </c>
      <c r="K46" s="52">
        <v>0</v>
      </c>
      <c r="L46" s="57">
        <v>0</v>
      </c>
    </row>
    <row r="47" spans="1:12" x14ac:dyDescent="0.2">
      <c r="A47" s="52">
        <v>38</v>
      </c>
      <c r="B47" s="53" t="s">
        <v>83</v>
      </c>
      <c r="C47" s="52">
        <v>8</v>
      </c>
      <c r="D47" s="55">
        <v>1.62</v>
      </c>
      <c r="E47" s="55">
        <v>1.63</v>
      </c>
      <c r="F47" s="52">
        <v>27</v>
      </c>
      <c r="G47" s="55">
        <v>7.05</v>
      </c>
      <c r="H47" s="52">
        <v>0</v>
      </c>
      <c r="I47" s="55">
        <v>0</v>
      </c>
      <c r="J47" s="55">
        <v>0</v>
      </c>
      <c r="K47" s="52">
        <v>0</v>
      </c>
      <c r="L47" s="57">
        <v>0</v>
      </c>
    </row>
    <row r="48" spans="1:12" x14ac:dyDescent="0.2">
      <c r="A48" s="52">
        <v>39</v>
      </c>
      <c r="B48" s="53" t="s">
        <v>84</v>
      </c>
      <c r="C48" s="52">
        <v>2101</v>
      </c>
      <c r="D48" s="55">
        <v>25.45</v>
      </c>
      <c r="E48" s="55">
        <v>18.059999999999999</v>
      </c>
      <c r="F48" s="52">
        <v>5426</v>
      </c>
      <c r="G48" s="55">
        <v>50.72</v>
      </c>
      <c r="H48" s="52">
        <v>0</v>
      </c>
      <c r="I48" s="55">
        <v>0</v>
      </c>
      <c r="J48" s="55">
        <v>0</v>
      </c>
      <c r="K48" s="52">
        <v>0</v>
      </c>
      <c r="L48" s="57">
        <v>0</v>
      </c>
    </row>
    <row r="49" spans="1:12" x14ac:dyDescent="0.2">
      <c r="A49" s="52">
        <v>40</v>
      </c>
      <c r="B49" s="53" t="s">
        <v>85</v>
      </c>
      <c r="C49" s="52">
        <v>259</v>
      </c>
      <c r="D49" s="55">
        <v>1.71</v>
      </c>
      <c r="E49" s="55">
        <v>1.72</v>
      </c>
      <c r="F49" s="52">
        <v>34</v>
      </c>
      <c r="G49" s="55">
        <v>5.14</v>
      </c>
      <c r="H49" s="52">
        <v>0</v>
      </c>
      <c r="I49" s="55">
        <v>0</v>
      </c>
      <c r="J49" s="55">
        <v>0</v>
      </c>
      <c r="K49" s="52">
        <v>0</v>
      </c>
      <c r="L49" s="57">
        <v>0</v>
      </c>
    </row>
    <row r="50" spans="1:12" s="48" customFormat="1" x14ac:dyDescent="0.2">
      <c r="A50" s="79" t="s">
        <v>58</v>
      </c>
      <c r="B50" s="80"/>
      <c r="C50" s="54">
        <f t="shared" ref="C50:L50" si="4">SUM(C43:C49)</f>
        <v>3692</v>
      </c>
      <c r="D50" s="56">
        <f t="shared" si="4"/>
        <v>127.69</v>
      </c>
      <c r="E50" s="56">
        <f t="shared" si="4"/>
        <v>120.55000000000001</v>
      </c>
      <c r="F50" s="54">
        <f t="shared" si="4"/>
        <v>9397</v>
      </c>
      <c r="G50" s="56">
        <f t="shared" si="4"/>
        <v>336.68999999999994</v>
      </c>
      <c r="H50" s="54">
        <f t="shared" si="4"/>
        <v>122</v>
      </c>
      <c r="I50" s="56">
        <f t="shared" si="4"/>
        <v>0.34</v>
      </c>
      <c r="J50" s="56">
        <f t="shared" si="4"/>
        <v>0.34</v>
      </c>
      <c r="K50" s="54">
        <f t="shared" si="4"/>
        <v>351</v>
      </c>
      <c r="L50" s="58">
        <f t="shared" si="4"/>
        <v>0.57999999999999996</v>
      </c>
    </row>
    <row r="51" spans="1:12" x14ac:dyDescent="0.2">
      <c r="A51" s="52">
        <v>41</v>
      </c>
      <c r="B51" s="53" t="s">
        <v>86</v>
      </c>
      <c r="C51" s="52">
        <v>0</v>
      </c>
      <c r="D51" s="55">
        <v>0</v>
      </c>
      <c r="E51" s="55">
        <v>0</v>
      </c>
      <c r="F51" s="52">
        <v>0</v>
      </c>
      <c r="G51" s="55">
        <v>0</v>
      </c>
      <c r="H51" s="52">
        <v>0</v>
      </c>
      <c r="I51" s="55">
        <v>0</v>
      </c>
      <c r="J51" s="55">
        <v>0</v>
      </c>
      <c r="K51" s="52">
        <v>0</v>
      </c>
      <c r="L51" s="57">
        <v>0</v>
      </c>
    </row>
    <row r="52" spans="1:12" x14ac:dyDescent="0.2">
      <c r="A52" s="52">
        <v>42</v>
      </c>
      <c r="B52" s="53" t="s">
        <v>87</v>
      </c>
      <c r="C52" s="52">
        <v>0</v>
      </c>
      <c r="D52" s="55">
        <v>0</v>
      </c>
      <c r="E52" s="55">
        <v>0</v>
      </c>
      <c r="F52" s="52">
        <v>0</v>
      </c>
      <c r="G52" s="55">
        <v>0</v>
      </c>
      <c r="H52" s="52">
        <v>0</v>
      </c>
      <c r="I52" s="55">
        <v>0</v>
      </c>
      <c r="J52" s="55">
        <v>0</v>
      </c>
      <c r="K52" s="52">
        <v>0</v>
      </c>
      <c r="L52" s="57">
        <v>0</v>
      </c>
    </row>
    <row r="53" spans="1:12" x14ac:dyDescent="0.2">
      <c r="A53" s="52">
        <v>43</v>
      </c>
      <c r="B53" s="53" t="s">
        <v>88</v>
      </c>
      <c r="C53" s="52">
        <v>0</v>
      </c>
      <c r="D53" s="55">
        <v>0</v>
      </c>
      <c r="E53" s="55">
        <v>0</v>
      </c>
      <c r="F53" s="52">
        <v>0</v>
      </c>
      <c r="G53" s="55">
        <v>0</v>
      </c>
      <c r="H53" s="52">
        <v>0</v>
      </c>
      <c r="I53" s="55">
        <v>0</v>
      </c>
      <c r="J53" s="55">
        <v>0</v>
      </c>
      <c r="K53" s="52">
        <v>0</v>
      </c>
      <c r="L53" s="57">
        <v>0</v>
      </c>
    </row>
    <row r="54" spans="1:12" x14ac:dyDescent="0.2">
      <c r="A54" s="52">
        <v>44</v>
      </c>
      <c r="B54" s="53" t="s">
        <v>89</v>
      </c>
      <c r="C54" s="52">
        <v>0</v>
      </c>
      <c r="D54" s="55">
        <v>0</v>
      </c>
      <c r="E54" s="55">
        <v>0</v>
      </c>
      <c r="F54" s="52">
        <v>0</v>
      </c>
      <c r="G54" s="55">
        <v>0</v>
      </c>
      <c r="H54" s="52">
        <v>0</v>
      </c>
      <c r="I54" s="55">
        <v>0</v>
      </c>
      <c r="J54" s="55">
        <v>0</v>
      </c>
      <c r="K54" s="52">
        <v>0</v>
      </c>
      <c r="L54" s="57">
        <v>0</v>
      </c>
    </row>
    <row r="55" spans="1:12" x14ac:dyDescent="0.2">
      <c r="A55" s="52">
        <v>45</v>
      </c>
      <c r="B55" s="53" t="s">
        <v>90</v>
      </c>
      <c r="C55" s="52">
        <v>0</v>
      </c>
      <c r="D55" s="55">
        <v>0</v>
      </c>
      <c r="E55" s="55">
        <v>0</v>
      </c>
      <c r="F55" s="52">
        <v>0</v>
      </c>
      <c r="G55" s="55">
        <v>0</v>
      </c>
      <c r="H55" s="52">
        <v>0</v>
      </c>
      <c r="I55" s="55">
        <v>0</v>
      </c>
      <c r="J55" s="55">
        <v>0</v>
      </c>
      <c r="K55" s="52">
        <v>0</v>
      </c>
      <c r="L55" s="57">
        <v>0</v>
      </c>
    </row>
    <row r="56" spans="1:12" x14ac:dyDescent="0.2">
      <c r="A56" s="52">
        <v>46</v>
      </c>
      <c r="B56" s="53" t="s">
        <v>91</v>
      </c>
      <c r="C56" s="52">
        <v>0</v>
      </c>
      <c r="D56" s="55">
        <v>0</v>
      </c>
      <c r="E56" s="55">
        <v>0</v>
      </c>
      <c r="F56" s="52">
        <v>0</v>
      </c>
      <c r="G56" s="55">
        <v>0</v>
      </c>
      <c r="H56" s="52">
        <v>0</v>
      </c>
      <c r="I56" s="55">
        <v>0</v>
      </c>
      <c r="J56" s="55">
        <v>0</v>
      </c>
      <c r="K56" s="52">
        <v>0</v>
      </c>
      <c r="L56" s="57">
        <v>0</v>
      </c>
    </row>
    <row r="57" spans="1:12" s="48" customFormat="1" x14ac:dyDescent="0.2">
      <c r="A57" s="79" t="s">
        <v>92</v>
      </c>
      <c r="B57" s="80"/>
      <c r="C57" s="54">
        <f t="shared" ref="C57:L57" si="5">SUM(C51:C56)</f>
        <v>0</v>
      </c>
      <c r="D57" s="56">
        <f t="shared" si="5"/>
        <v>0</v>
      </c>
      <c r="E57" s="56">
        <f t="shared" si="5"/>
        <v>0</v>
      </c>
      <c r="F57" s="54">
        <f t="shared" si="5"/>
        <v>0</v>
      </c>
      <c r="G57" s="56">
        <f t="shared" si="5"/>
        <v>0</v>
      </c>
      <c r="H57" s="54">
        <f t="shared" si="5"/>
        <v>0</v>
      </c>
      <c r="I57" s="56">
        <f t="shared" si="5"/>
        <v>0</v>
      </c>
      <c r="J57" s="56">
        <f t="shared" si="5"/>
        <v>0</v>
      </c>
      <c r="K57" s="54">
        <f t="shared" si="5"/>
        <v>0</v>
      </c>
      <c r="L57" s="58">
        <f t="shared" si="5"/>
        <v>0</v>
      </c>
    </row>
    <row r="58" spans="1:12" s="48" customFormat="1" x14ac:dyDescent="0.2">
      <c r="A58" s="79" t="s">
        <v>59</v>
      </c>
      <c r="B58" s="80"/>
      <c r="C58" s="54">
        <f t="shared" ref="C58:L58" si="6">SUM(C18+C38+C40+C42+C50+C57)</f>
        <v>28250</v>
      </c>
      <c r="D58" s="56">
        <f t="shared" si="6"/>
        <v>5656.2599999999984</v>
      </c>
      <c r="E58" s="56">
        <f t="shared" si="6"/>
        <v>5214.7400000000016</v>
      </c>
      <c r="F58" s="54">
        <f t="shared" si="6"/>
        <v>231868</v>
      </c>
      <c r="G58" s="56">
        <f t="shared" si="6"/>
        <v>30464.899999999998</v>
      </c>
      <c r="H58" s="54">
        <f t="shared" si="6"/>
        <v>1959</v>
      </c>
      <c r="I58" s="56">
        <f t="shared" si="6"/>
        <v>194.53</v>
      </c>
      <c r="J58" s="56">
        <f t="shared" si="6"/>
        <v>189.10999999999999</v>
      </c>
      <c r="K58" s="54">
        <f t="shared" si="6"/>
        <v>17594</v>
      </c>
      <c r="L58" s="58">
        <f t="shared" si="6"/>
        <v>961.81999999999994</v>
      </c>
    </row>
    <row r="59" spans="1:12" x14ac:dyDescent="0.2">
      <c r="A59" s="5"/>
      <c r="B59" s="5"/>
      <c r="C59" s="5"/>
      <c r="D59" s="16"/>
      <c r="E59" s="16"/>
      <c r="F59" s="5"/>
      <c r="G59" s="16"/>
      <c r="H59" s="15"/>
      <c r="I59" s="16"/>
      <c r="J59" s="16"/>
      <c r="K59" s="15"/>
      <c r="L59" s="17"/>
    </row>
    <row r="60" spans="1:12" x14ac:dyDescent="0.2">
      <c r="A60" s="5"/>
      <c r="B60" s="5"/>
      <c r="C60" s="5"/>
      <c r="D60" s="16"/>
      <c r="E60" s="16"/>
      <c r="F60" s="5"/>
      <c r="G60" s="16"/>
      <c r="H60" s="15"/>
      <c r="I60" s="16"/>
      <c r="J60" s="16"/>
      <c r="K60" s="15"/>
      <c r="L60" s="17"/>
    </row>
    <row r="61" spans="1:12" x14ac:dyDescent="0.2">
      <c r="A61" s="5"/>
      <c r="B61" s="5"/>
      <c r="C61" s="5"/>
      <c r="D61" s="16"/>
      <c r="E61" s="16"/>
      <c r="F61" s="5"/>
      <c r="G61" s="16"/>
      <c r="H61" s="15"/>
      <c r="I61" s="16"/>
      <c r="J61" s="16"/>
      <c r="K61" s="15"/>
      <c r="L61" s="17"/>
    </row>
    <row r="62" spans="1:12" x14ac:dyDescent="0.2">
      <c r="A62" s="5"/>
      <c r="B62" s="5"/>
      <c r="C62" s="5"/>
      <c r="D62" s="16"/>
      <c r="E62" s="16"/>
      <c r="F62" s="5"/>
      <c r="G62" s="16"/>
      <c r="H62" s="15"/>
      <c r="I62" s="16"/>
      <c r="J62" s="16"/>
      <c r="K62" s="15"/>
      <c r="L62" s="17"/>
    </row>
    <row r="63" spans="1:12" x14ac:dyDescent="0.2">
      <c r="A63" s="5"/>
      <c r="B63" s="5"/>
      <c r="C63" s="5"/>
      <c r="D63" s="16"/>
      <c r="E63" s="16"/>
      <c r="F63" s="5"/>
      <c r="G63" s="16"/>
      <c r="H63" s="15"/>
      <c r="I63" s="16"/>
      <c r="J63" s="16"/>
      <c r="K63" s="15"/>
      <c r="L63" s="17"/>
    </row>
    <row r="64" spans="1:12" x14ac:dyDescent="0.2">
      <c r="A64" s="5"/>
      <c r="B64" s="5"/>
      <c r="C64" s="5"/>
      <c r="D64" s="16"/>
      <c r="E64" s="16"/>
      <c r="F64" s="5"/>
      <c r="G64" s="16"/>
      <c r="H64" s="15"/>
      <c r="I64" s="16"/>
      <c r="J64" s="16"/>
      <c r="K64" s="15"/>
      <c r="L64" s="17"/>
    </row>
    <row r="65" spans="1:12" x14ac:dyDescent="0.2">
      <c r="A65" s="5"/>
      <c r="B65" s="5"/>
      <c r="C65" s="5"/>
      <c r="D65" s="16"/>
      <c r="E65" s="16"/>
      <c r="F65" s="5"/>
      <c r="G65" s="16"/>
      <c r="H65" s="15"/>
      <c r="I65" s="16"/>
      <c r="J65" s="16"/>
      <c r="K65" s="15"/>
      <c r="L65" s="17"/>
    </row>
    <row r="66" spans="1:12" x14ac:dyDescent="0.2">
      <c r="A66" s="5"/>
      <c r="B66" s="5"/>
      <c r="C66" s="5"/>
      <c r="D66" s="16"/>
      <c r="E66" s="16"/>
      <c r="F66" s="5"/>
      <c r="G66" s="16"/>
      <c r="H66" s="15"/>
      <c r="I66" s="16"/>
      <c r="J66" s="16"/>
      <c r="K66" s="15"/>
      <c r="L66" s="17"/>
    </row>
    <row r="67" spans="1:12" x14ac:dyDescent="0.2">
      <c r="A67" s="5"/>
      <c r="B67" s="5"/>
      <c r="C67" s="5"/>
      <c r="D67" s="16"/>
      <c r="E67" s="16"/>
      <c r="F67" s="5"/>
      <c r="G67" s="16"/>
      <c r="H67" s="15"/>
      <c r="I67" s="16"/>
      <c r="J67" s="16"/>
      <c r="K67" s="15"/>
      <c r="L67" s="17"/>
    </row>
  </sheetData>
  <sheetProtection selectLockedCells="1" selectUnlockedCells="1"/>
  <mergeCells count="17">
    <mergeCell ref="A57:B57"/>
    <mergeCell ref="A58:B58"/>
    <mergeCell ref="A18:B18"/>
    <mergeCell ref="A38:B38"/>
    <mergeCell ref="A40:B40"/>
    <mergeCell ref="A42:B42"/>
    <mergeCell ref="A50:B50"/>
    <mergeCell ref="C1:N1"/>
    <mergeCell ref="A2:J2"/>
    <mergeCell ref="H4:J4"/>
    <mergeCell ref="K4:L4"/>
    <mergeCell ref="A3:A5"/>
    <mergeCell ref="B3:B5"/>
    <mergeCell ref="C3:G3"/>
    <mergeCell ref="H3:L3"/>
    <mergeCell ref="C4:E4"/>
    <mergeCell ref="F4:G4"/>
  </mergeCells>
  <printOptions horizontalCentered="1" verticalCentered="1"/>
  <pageMargins left="0" right="0" top="0.39370078740157483" bottom="0.39370078740157483" header="0.51181102362204722" footer="0.51181102362204722"/>
  <pageSetup paperSize="9" scale="60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8"/>
  <sheetViews>
    <sheetView tabSelected="1" zoomScaleSheetLayoutView="80" workbookViewId="0">
      <selection activeCell="K15" sqref="K15"/>
    </sheetView>
  </sheetViews>
  <sheetFormatPr defaultRowHeight="12.75" x14ac:dyDescent="0.2"/>
  <cols>
    <col min="1" max="1" width="5.85546875" style="1" customWidth="1"/>
    <col min="2" max="2" width="30.7109375" style="1" customWidth="1"/>
    <col min="3" max="3" width="23.85546875" style="2" customWidth="1"/>
    <col min="4" max="4" width="28.5703125" style="3" customWidth="1"/>
    <col min="5" max="5" width="19.85546875" style="2" customWidth="1"/>
    <col min="6" max="6" width="20" style="4" customWidth="1"/>
    <col min="7" max="209" width="9.140625" style="5" customWidth="1"/>
    <col min="210" max="211" width="9.140625" style="1" customWidth="1"/>
    <col min="212" max="16384" width="9.140625" style="1"/>
  </cols>
  <sheetData>
    <row r="1" spans="1:240" s="13" customFormat="1" ht="24.75" customHeight="1" x14ac:dyDescent="0.2">
      <c r="A1" s="85" t="s">
        <v>93</v>
      </c>
      <c r="B1" s="84"/>
      <c r="C1" s="67" t="s">
        <v>94</v>
      </c>
      <c r="D1" s="68"/>
      <c r="E1" s="68"/>
      <c r="F1" s="68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</row>
    <row r="2" spans="1:240" s="13" customFormat="1" ht="16.5" customHeight="1" thickBot="1" x14ac:dyDescent="0.3">
      <c r="A2" s="83" t="s">
        <v>62</v>
      </c>
      <c r="B2" s="83"/>
      <c r="C2" s="83"/>
      <c r="D2" s="83"/>
      <c r="E2" s="83"/>
      <c r="F2" s="86" t="s">
        <v>63</v>
      </c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</row>
    <row r="3" spans="1:240" s="27" customFormat="1" ht="12.75" customHeight="1" x14ac:dyDescent="0.2">
      <c r="A3" s="70" t="s">
        <v>3</v>
      </c>
      <c r="B3" s="72" t="s">
        <v>4</v>
      </c>
      <c r="C3" s="74" t="s">
        <v>95</v>
      </c>
      <c r="D3" s="74"/>
      <c r="E3" s="74"/>
      <c r="F3" s="74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</row>
    <row r="4" spans="1:240" s="27" customFormat="1" ht="38.25" customHeight="1" x14ac:dyDescent="0.2">
      <c r="A4" s="71"/>
      <c r="B4" s="73"/>
      <c r="C4" s="44" t="s">
        <v>96</v>
      </c>
      <c r="D4" s="45" t="s">
        <v>97</v>
      </c>
      <c r="E4" s="81" t="s">
        <v>98</v>
      </c>
      <c r="F4" s="81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</row>
    <row r="5" spans="1:240" s="28" customFormat="1" ht="25.5" customHeight="1" x14ac:dyDescent="0.2">
      <c r="A5" s="71"/>
      <c r="B5" s="73"/>
      <c r="C5" s="46" t="s">
        <v>99</v>
      </c>
      <c r="D5" s="47" t="s">
        <v>13</v>
      </c>
      <c r="E5" s="46" t="s">
        <v>99</v>
      </c>
      <c r="F5" s="47" t="s">
        <v>13</v>
      </c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</row>
    <row r="6" spans="1:240" customFormat="1" x14ac:dyDescent="0.2">
      <c r="A6">
        <v>1</v>
      </c>
      <c r="B6" s="60" t="s">
        <v>14</v>
      </c>
      <c r="C6">
        <v>15419</v>
      </c>
      <c r="D6" s="61">
        <v>809.13</v>
      </c>
      <c r="E6">
        <v>39842</v>
      </c>
      <c r="F6" s="61">
        <v>837.77</v>
      </c>
    </row>
    <row r="7" spans="1:240" customFormat="1" x14ac:dyDescent="0.2">
      <c r="A7" s="62">
        <v>2</v>
      </c>
      <c r="B7" s="63" t="s">
        <v>15</v>
      </c>
      <c r="C7" s="62">
        <v>626</v>
      </c>
      <c r="D7" s="65">
        <v>198.19</v>
      </c>
      <c r="E7" s="62">
        <v>10001</v>
      </c>
      <c r="F7" s="65">
        <v>311.62</v>
      </c>
    </row>
    <row r="8" spans="1:240" customFormat="1" x14ac:dyDescent="0.2">
      <c r="A8" s="62">
        <v>3</v>
      </c>
      <c r="B8" s="63" t="s">
        <v>16</v>
      </c>
      <c r="C8" s="62">
        <v>301</v>
      </c>
      <c r="D8" s="65">
        <v>6.95</v>
      </c>
      <c r="E8" s="62">
        <v>5701</v>
      </c>
      <c r="F8" s="65">
        <v>118.54</v>
      </c>
    </row>
    <row r="9" spans="1:240" customFormat="1" x14ac:dyDescent="0.2">
      <c r="A9" s="62">
        <v>4</v>
      </c>
      <c r="B9" s="63" t="s">
        <v>17</v>
      </c>
      <c r="C9" s="62">
        <v>2034</v>
      </c>
      <c r="D9" s="65">
        <v>22.16</v>
      </c>
      <c r="E9" s="62">
        <v>15597</v>
      </c>
      <c r="F9" s="65">
        <v>189.37</v>
      </c>
    </row>
    <row r="10" spans="1:240" customFormat="1" x14ac:dyDescent="0.2">
      <c r="A10" s="62">
        <v>5</v>
      </c>
      <c r="B10" s="63" t="s">
        <v>18</v>
      </c>
      <c r="C10" s="62">
        <v>3456</v>
      </c>
      <c r="D10" s="65">
        <v>26.56</v>
      </c>
      <c r="E10" s="62">
        <v>5532</v>
      </c>
      <c r="F10" s="65">
        <v>77.7</v>
      </c>
    </row>
    <row r="11" spans="1:240" customFormat="1" x14ac:dyDescent="0.2">
      <c r="A11" s="62">
        <v>6</v>
      </c>
      <c r="B11" s="63" t="s">
        <v>19</v>
      </c>
      <c r="C11" s="62">
        <v>123</v>
      </c>
      <c r="D11" s="65">
        <v>2.33</v>
      </c>
      <c r="E11" s="62">
        <v>5546</v>
      </c>
      <c r="F11" s="65">
        <v>89.44</v>
      </c>
    </row>
    <row r="12" spans="1:240" customFormat="1" x14ac:dyDescent="0.2">
      <c r="A12" s="62">
        <v>7</v>
      </c>
      <c r="B12" s="63" t="s">
        <v>20</v>
      </c>
      <c r="C12" s="62">
        <v>1087</v>
      </c>
      <c r="D12" s="65">
        <v>18.350000000000001</v>
      </c>
      <c r="E12" s="62">
        <v>2573</v>
      </c>
      <c r="F12" s="65">
        <v>46.93</v>
      </c>
    </row>
    <row r="13" spans="1:240" customFormat="1" x14ac:dyDescent="0.2">
      <c r="A13" s="62">
        <v>8</v>
      </c>
      <c r="B13" s="63" t="s">
        <v>21</v>
      </c>
      <c r="C13" s="62">
        <v>16</v>
      </c>
      <c r="D13" s="65">
        <v>0.28999999999999998</v>
      </c>
      <c r="E13" s="62">
        <v>303</v>
      </c>
      <c r="F13" s="65">
        <v>5.05</v>
      </c>
    </row>
    <row r="14" spans="1:240" customFormat="1" x14ac:dyDescent="0.2">
      <c r="A14" s="62">
        <v>9</v>
      </c>
      <c r="B14" s="63" t="s">
        <v>22</v>
      </c>
      <c r="C14" s="62">
        <v>5476</v>
      </c>
      <c r="D14" s="65">
        <v>189.08</v>
      </c>
      <c r="E14" s="62">
        <v>23632</v>
      </c>
      <c r="F14" s="65">
        <v>399.61</v>
      </c>
    </row>
    <row r="15" spans="1:240" customFormat="1" x14ac:dyDescent="0.2">
      <c r="A15" s="62">
        <v>10</v>
      </c>
      <c r="B15" s="63" t="s">
        <v>24</v>
      </c>
      <c r="C15" s="62">
        <v>17820</v>
      </c>
      <c r="D15" s="65">
        <v>1061.06</v>
      </c>
      <c r="E15" s="62">
        <v>47886</v>
      </c>
      <c r="F15" s="65">
        <v>909.71</v>
      </c>
    </row>
    <row r="16" spans="1:240" customFormat="1" x14ac:dyDescent="0.2">
      <c r="A16" s="62">
        <v>11</v>
      </c>
      <c r="B16" s="63" t="s">
        <v>25</v>
      </c>
      <c r="C16" s="62">
        <v>704</v>
      </c>
      <c r="D16" s="65">
        <v>12.37</v>
      </c>
      <c r="E16" s="62">
        <v>3741</v>
      </c>
      <c r="F16" s="65">
        <v>48.32</v>
      </c>
    </row>
    <row r="17" spans="1:6" customFormat="1" x14ac:dyDescent="0.2">
      <c r="A17" s="62">
        <v>12</v>
      </c>
      <c r="B17" s="63" t="s">
        <v>26</v>
      </c>
      <c r="C17" s="62">
        <v>11926</v>
      </c>
      <c r="D17" s="65">
        <v>218.66</v>
      </c>
      <c r="E17" s="62">
        <v>14159</v>
      </c>
      <c r="F17" s="65">
        <v>312.19</v>
      </c>
    </row>
    <row r="18" spans="1:6" s="59" customFormat="1" x14ac:dyDescent="0.2">
      <c r="A18" s="79" t="s">
        <v>68</v>
      </c>
      <c r="B18" s="80"/>
      <c r="C18" s="64">
        <f>SUM(C6:C17)</f>
        <v>58988</v>
      </c>
      <c r="D18" s="64">
        <f>SUM(D6:D17)</f>
        <v>2565.1299999999992</v>
      </c>
      <c r="E18" s="64">
        <f>SUM(E6:E17)</f>
        <v>174513</v>
      </c>
      <c r="F18" s="64">
        <f>SUM(F6:F17)</f>
        <v>3346.25</v>
      </c>
    </row>
    <row r="19" spans="1:6" customFormat="1" x14ac:dyDescent="0.2">
      <c r="A19" s="62">
        <v>13</v>
      </c>
      <c r="B19" s="63" t="s">
        <v>27</v>
      </c>
      <c r="C19" s="62">
        <v>30861</v>
      </c>
      <c r="D19" s="65">
        <v>631.15</v>
      </c>
      <c r="E19" s="62">
        <v>11899</v>
      </c>
      <c r="F19" s="65">
        <v>838.56</v>
      </c>
    </row>
    <row r="20" spans="1:6" customFormat="1" x14ac:dyDescent="0.2">
      <c r="A20" s="62">
        <v>14</v>
      </c>
      <c r="B20" s="63" t="s">
        <v>28</v>
      </c>
      <c r="C20" s="62">
        <v>75</v>
      </c>
      <c r="D20" s="65">
        <v>10.87</v>
      </c>
      <c r="E20" s="62">
        <v>41</v>
      </c>
      <c r="F20" s="65">
        <v>5.9</v>
      </c>
    </row>
    <row r="21" spans="1:6" customFormat="1" x14ac:dyDescent="0.2">
      <c r="A21" s="62">
        <v>15</v>
      </c>
      <c r="B21" s="63" t="s">
        <v>29</v>
      </c>
      <c r="C21" s="62">
        <v>0</v>
      </c>
      <c r="D21" s="65">
        <v>0</v>
      </c>
      <c r="E21" s="62">
        <v>0</v>
      </c>
      <c r="F21" s="65">
        <v>0</v>
      </c>
    </row>
    <row r="22" spans="1:6" customFormat="1" x14ac:dyDescent="0.2">
      <c r="A22" s="62">
        <v>16</v>
      </c>
      <c r="B22" s="63" t="s">
        <v>30</v>
      </c>
      <c r="C22" s="62">
        <v>17</v>
      </c>
      <c r="D22" s="65">
        <v>3.9</v>
      </c>
      <c r="E22" s="62">
        <v>570</v>
      </c>
      <c r="F22" s="65">
        <v>80.45</v>
      </c>
    </row>
    <row r="23" spans="1:6" customFormat="1" x14ac:dyDescent="0.2">
      <c r="A23" s="62">
        <v>17</v>
      </c>
      <c r="B23" s="63" t="s">
        <v>31</v>
      </c>
      <c r="C23" s="62">
        <v>9</v>
      </c>
      <c r="D23" s="65">
        <v>0.11</v>
      </c>
      <c r="E23" s="62">
        <v>11</v>
      </c>
      <c r="F23" s="65">
        <v>0.8</v>
      </c>
    </row>
    <row r="24" spans="1:6" customFormat="1" x14ac:dyDescent="0.2">
      <c r="A24" s="62">
        <v>18</v>
      </c>
      <c r="B24" s="63" t="s">
        <v>69</v>
      </c>
      <c r="C24" s="62">
        <v>33043</v>
      </c>
      <c r="D24" s="65">
        <v>628.73</v>
      </c>
      <c r="E24" s="62">
        <v>70424</v>
      </c>
      <c r="F24" s="65">
        <v>1290.78</v>
      </c>
    </row>
    <row r="25" spans="1:6" customFormat="1" x14ac:dyDescent="0.2">
      <c r="A25" s="62">
        <v>19</v>
      </c>
      <c r="B25" s="63" t="s">
        <v>33</v>
      </c>
      <c r="C25" s="62">
        <v>7504</v>
      </c>
      <c r="D25" s="65">
        <v>444.64</v>
      </c>
      <c r="E25" s="62">
        <v>4557</v>
      </c>
      <c r="F25" s="65">
        <v>572.73</v>
      </c>
    </row>
    <row r="26" spans="1:6" customFormat="1" x14ac:dyDescent="0.2">
      <c r="A26" s="62">
        <v>20</v>
      </c>
      <c r="B26" s="63" t="s">
        <v>34</v>
      </c>
      <c r="C26" s="62">
        <v>4956</v>
      </c>
      <c r="D26" s="65">
        <v>57.75</v>
      </c>
      <c r="E26" s="62">
        <v>6549</v>
      </c>
      <c r="F26" s="65">
        <v>199.21</v>
      </c>
    </row>
    <row r="27" spans="1:6" customFormat="1" x14ac:dyDescent="0.2">
      <c r="A27" s="62">
        <v>21</v>
      </c>
      <c r="B27" s="63" t="s">
        <v>70</v>
      </c>
      <c r="C27" s="62">
        <v>3119</v>
      </c>
      <c r="D27" s="65">
        <v>151.38</v>
      </c>
      <c r="E27" s="62">
        <v>2023</v>
      </c>
      <c r="F27" s="65">
        <v>240.61</v>
      </c>
    </row>
    <row r="28" spans="1:6" customFormat="1" x14ac:dyDescent="0.2">
      <c r="A28" s="62">
        <v>22</v>
      </c>
      <c r="B28" s="63" t="s">
        <v>36</v>
      </c>
      <c r="C28" s="62">
        <v>0</v>
      </c>
      <c r="D28" s="65">
        <v>0</v>
      </c>
      <c r="E28" s="62">
        <v>0</v>
      </c>
      <c r="F28" s="65">
        <v>0</v>
      </c>
    </row>
    <row r="29" spans="1:6" customFormat="1" x14ac:dyDescent="0.2">
      <c r="A29" s="62">
        <v>23</v>
      </c>
      <c r="B29" s="63" t="s">
        <v>71</v>
      </c>
      <c r="C29" s="62">
        <v>0</v>
      </c>
      <c r="D29" s="65">
        <v>0</v>
      </c>
      <c r="E29" s="62">
        <v>0</v>
      </c>
      <c r="F29" s="65">
        <v>0</v>
      </c>
    </row>
    <row r="30" spans="1:6" customFormat="1" x14ac:dyDescent="0.2">
      <c r="A30" s="62">
        <v>24</v>
      </c>
      <c r="B30" s="63" t="s">
        <v>72</v>
      </c>
      <c r="C30" s="62">
        <v>40</v>
      </c>
      <c r="D30" s="65">
        <v>1.19</v>
      </c>
      <c r="E30" s="62">
        <v>0</v>
      </c>
      <c r="F30" s="65">
        <v>0</v>
      </c>
    </row>
    <row r="31" spans="1:6" customFormat="1" x14ac:dyDescent="0.2">
      <c r="A31" s="62">
        <v>25</v>
      </c>
      <c r="B31" s="63" t="s">
        <v>73</v>
      </c>
      <c r="C31" s="62">
        <v>0</v>
      </c>
      <c r="D31" s="65">
        <v>0</v>
      </c>
      <c r="E31" s="62">
        <v>0</v>
      </c>
      <c r="F31" s="65">
        <v>0</v>
      </c>
    </row>
    <row r="32" spans="1:6" customFormat="1" x14ac:dyDescent="0.2">
      <c r="A32" s="62">
        <v>26</v>
      </c>
      <c r="B32" s="63" t="s">
        <v>40</v>
      </c>
      <c r="C32" s="62">
        <v>0</v>
      </c>
      <c r="D32" s="65">
        <v>0</v>
      </c>
      <c r="E32" s="62">
        <v>150</v>
      </c>
      <c r="F32" s="65">
        <v>12.28</v>
      </c>
    </row>
    <row r="33" spans="1:6" customFormat="1" x14ac:dyDescent="0.2">
      <c r="A33" s="62">
        <v>27</v>
      </c>
      <c r="B33" s="63" t="s">
        <v>74</v>
      </c>
      <c r="C33" s="62">
        <v>0</v>
      </c>
      <c r="D33" s="65">
        <v>0</v>
      </c>
      <c r="E33" s="62">
        <v>0</v>
      </c>
      <c r="F33" s="65">
        <v>0</v>
      </c>
    </row>
    <row r="34" spans="1:6" customFormat="1" x14ac:dyDescent="0.2">
      <c r="A34" s="62">
        <v>28</v>
      </c>
      <c r="B34" s="63" t="s">
        <v>75</v>
      </c>
      <c r="C34" s="62">
        <v>36</v>
      </c>
      <c r="D34" s="65">
        <v>4.72</v>
      </c>
      <c r="E34" s="62">
        <v>45</v>
      </c>
      <c r="F34" s="65">
        <v>6.01</v>
      </c>
    </row>
    <row r="35" spans="1:6" customFormat="1" x14ac:dyDescent="0.2">
      <c r="A35" s="62">
        <v>29</v>
      </c>
      <c r="B35" s="63" t="s">
        <v>43</v>
      </c>
      <c r="C35" s="62">
        <v>0</v>
      </c>
      <c r="D35" s="65">
        <v>0</v>
      </c>
      <c r="E35" s="62">
        <v>0</v>
      </c>
      <c r="F35" s="65">
        <v>0</v>
      </c>
    </row>
    <row r="36" spans="1:6" customFormat="1" x14ac:dyDescent="0.2">
      <c r="A36" s="62">
        <v>30</v>
      </c>
      <c r="B36" s="63" t="s">
        <v>44</v>
      </c>
      <c r="C36" s="62">
        <v>0</v>
      </c>
      <c r="D36" s="65">
        <v>0</v>
      </c>
      <c r="E36" s="62">
        <v>0</v>
      </c>
      <c r="F36" s="65">
        <v>0</v>
      </c>
    </row>
    <row r="37" spans="1:6" customFormat="1" x14ac:dyDescent="0.2">
      <c r="A37" s="62">
        <v>31</v>
      </c>
      <c r="B37" s="63" t="s">
        <v>76</v>
      </c>
      <c r="C37" s="62">
        <v>20</v>
      </c>
      <c r="D37" s="65">
        <v>3.29</v>
      </c>
      <c r="E37" s="62">
        <v>20</v>
      </c>
      <c r="F37" s="65">
        <v>2.29</v>
      </c>
    </row>
    <row r="38" spans="1:6" s="59" customFormat="1" x14ac:dyDescent="0.2">
      <c r="A38" s="79" t="s">
        <v>77</v>
      </c>
      <c r="B38" s="80"/>
      <c r="C38" s="64">
        <f>SUM(C19:C37)</f>
        <v>79680</v>
      </c>
      <c r="D38" s="64">
        <f>SUM(D19:D37)</f>
        <v>1937.7300000000002</v>
      </c>
      <c r="E38" s="64">
        <f>SUM(E19:E37)</f>
        <v>96289</v>
      </c>
      <c r="F38" s="64">
        <f>SUM(F19:F37)</f>
        <v>3249.6200000000003</v>
      </c>
    </row>
    <row r="39" spans="1:6" customFormat="1" x14ac:dyDescent="0.2">
      <c r="A39" s="62">
        <v>32</v>
      </c>
      <c r="B39" s="63" t="s">
        <v>46</v>
      </c>
      <c r="C39" s="62">
        <v>1694043</v>
      </c>
      <c r="D39" s="65">
        <v>6524.38</v>
      </c>
      <c r="E39" s="62">
        <v>1786171</v>
      </c>
      <c r="F39" s="65">
        <v>4166.2299999999996</v>
      </c>
    </row>
    <row r="40" spans="1:6" s="59" customFormat="1" x14ac:dyDescent="0.2">
      <c r="A40" s="79" t="s">
        <v>56</v>
      </c>
      <c r="B40" s="80"/>
      <c r="C40" s="64">
        <f>SUM(C39:C39)</f>
        <v>1694043</v>
      </c>
      <c r="D40" s="64">
        <f>SUM(D39:D39)</f>
        <v>6524.38</v>
      </c>
      <c r="E40" s="64">
        <f>SUM(E39:E39)</f>
        <v>1786171</v>
      </c>
      <c r="F40" s="64">
        <f>SUM(F39:F39)</f>
        <v>4166.2299999999996</v>
      </c>
    </row>
    <row r="41" spans="1:6" customFormat="1" x14ac:dyDescent="0.2">
      <c r="A41" s="62">
        <v>33</v>
      </c>
      <c r="B41" s="63" t="s">
        <v>47</v>
      </c>
      <c r="C41" s="62">
        <v>34366</v>
      </c>
      <c r="D41" s="65">
        <v>926.45</v>
      </c>
      <c r="E41" s="62">
        <v>156580</v>
      </c>
      <c r="F41" s="65">
        <v>1732.67</v>
      </c>
    </row>
    <row r="42" spans="1:6" s="59" customFormat="1" x14ac:dyDescent="0.2">
      <c r="A42" s="79" t="s">
        <v>78</v>
      </c>
      <c r="B42" s="80"/>
      <c r="C42" s="64">
        <f>SUM(C41:C41)</f>
        <v>34366</v>
      </c>
      <c r="D42" s="64">
        <f>SUM(D41:D41)</f>
        <v>926.45</v>
      </c>
      <c r="E42" s="64">
        <f>SUM(E41:E41)</f>
        <v>156580</v>
      </c>
      <c r="F42" s="64">
        <f>SUM(F41:F41)</f>
        <v>1732.67</v>
      </c>
    </row>
    <row r="43" spans="1:6" customFormat="1" x14ac:dyDescent="0.2">
      <c r="A43" s="62">
        <v>34</v>
      </c>
      <c r="B43" s="63" t="s">
        <v>79</v>
      </c>
      <c r="C43" s="62">
        <v>0</v>
      </c>
      <c r="D43" s="65">
        <v>0</v>
      </c>
      <c r="E43" s="62">
        <v>0</v>
      </c>
      <c r="F43" s="65">
        <v>0</v>
      </c>
    </row>
    <row r="44" spans="1:6" customFormat="1" x14ac:dyDescent="0.2">
      <c r="A44" s="62">
        <v>35</v>
      </c>
      <c r="B44" s="63" t="s">
        <v>80</v>
      </c>
      <c r="C44" s="62">
        <v>0</v>
      </c>
      <c r="D44" s="65">
        <v>0</v>
      </c>
      <c r="E44" s="62">
        <v>0</v>
      </c>
      <c r="F44" s="65">
        <v>0</v>
      </c>
    </row>
    <row r="45" spans="1:6" customFormat="1" x14ac:dyDescent="0.2">
      <c r="A45" s="62">
        <v>36</v>
      </c>
      <c r="B45" s="63" t="s">
        <v>81</v>
      </c>
      <c r="C45" s="62">
        <v>0</v>
      </c>
      <c r="D45" s="65">
        <v>0</v>
      </c>
      <c r="E45" s="62">
        <v>65</v>
      </c>
      <c r="F45" s="65">
        <v>1.72</v>
      </c>
    </row>
    <row r="46" spans="1:6" customFormat="1" x14ac:dyDescent="0.2">
      <c r="A46" s="62">
        <v>37</v>
      </c>
      <c r="B46" s="63" t="s">
        <v>82</v>
      </c>
      <c r="C46" s="62">
        <v>0</v>
      </c>
      <c r="D46" s="65">
        <v>0</v>
      </c>
      <c r="E46" s="62">
        <v>0</v>
      </c>
      <c r="F46" s="65">
        <v>0</v>
      </c>
    </row>
    <row r="47" spans="1:6" customFormat="1" x14ac:dyDescent="0.2">
      <c r="A47" s="62">
        <v>38</v>
      </c>
      <c r="B47" s="63" t="s">
        <v>83</v>
      </c>
      <c r="C47" s="62">
        <v>0</v>
      </c>
      <c r="D47" s="65">
        <v>0</v>
      </c>
      <c r="E47" s="62">
        <v>0</v>
      </c>
      <c r="F47" s="65">
        <v>0</v>
      </c>
    </row>
    <row r="48" spans="1:6" customFormat="1" x14ac:dyDescent="0.2">
      <c r="A48" s="62">
        <v>39</v>
      </c>
      <c r="B48" s="63" t="s">
        <v>84</v>
      </c>
      <c r="C48" s="62">
        <v>0</v>
      </c>
      <c r="D48" s="65">
        <v>0</v>
      </c>
      <c r="E48" s="62">
        <v>0</v>
      </c>
      <c r="F48" s="65">
        <v>0</v>
      </c>
    </row>
    <row r="49" spans="1:6" customFormat="1" x14ac:dyDescent="0.2">
      <c r="A49" s="62">
        <v>40</v>
      </c>
      <c r="B49" s="63" t="s">
        <v>85</v>
      </c>
      <c r="C49" s="62">
        <v>0</v>
      </c>
      <c r="D49" s="65">
        <v>0</v>
      </c>
      <c r="E49" s="62">
        <v>0</v>
      </c>
      <c r="F49" s="65">
        <v>0</v>
      </c>
    </row>
    <row r="50" spans="1:6" s="59" customFormat="1" x14ac:dyDescent="0.2">
      <c r="A50" s="79" t="s">
        <v>58</v>
      </c>
      <c r="B50" s="80"/>
      <c r="C50" s="64">
        <f>SUM(C43:C49)</f>
        <v>0</v>
      </c>
      <c r="D50" s="64">
        <f>SUM(D43:D49)</f>
        <v>0</v>
      </c>
      <c r="E50" s="64">
        <f>SUM(E43:E49)</f>
        <v>65</v>
      </c>
      <c r="F50" s="64">
        <f>SUM(F43:F49)</f>
        <v>1.72</v>
      </c>
    </row>
    <row r="51" spans="1:6" customFormat="1" x14ac:dyDescent="0.2">
      <c r="A51" s="62">
        <v>41</v>
      </c>
      <c r="B51" s="63" t="s">
        <v>86</v>
      </c>
      <c r="C51" s="62">
        <v>0</v>
      </c>
      <c r="D51" s="65">
        <v>0</v>
      </c>
      <c r="E51" s="62">
        <v>0</v>
      </c>
      <c r="F51" s="65">
        <v>0</v>
      </c>
    </row>
    <row r="52" spans="1:6" customFormat="1" x14ac:dyDescent="0.2">
      <c r="A52" s="62">
        <v>42</v>
      </c>
      <c r="B52" s="63" t="s">
        <v>87</v>
      </c>
      <c r="C52" s="62">
        <v>0</v>
      </c>
      <c r="D52" s="65">
        <v>0</v>
      </c>
      <c r="E52" s="62">
        <v>0</v>
      </c>
      <c r="F52" s="65">
        <v>0</v>
      </c>
    </row>
    <row r="53" spans="1:6" customFormat="1" x14ac:dyDescent="0.2">
      <c r="A53" s="62">
        <v>43</v>
      </c>
      <c r="B53" s="63" t="s">
        <v>88</v>
      </c>
      <c r="C53" s="62">
        <v>0</v>
      </c>
      <c r="D53" s="65">
        <v>0</v>
      </c>
      <c r="E53" s="62">
        <v>0</v>
      </c>
      <c r="F53" s="65">
        <v>0</v>
      </c>
    </row>
    <row r="54" spans="1:6" customFormat="1" x14ac:dyDescent="0.2">
      <c r="A54" s="62">
        <v>44</v>
      </c>
      <c r="B54" s="63" t="s">
        <v>89</v>
      </c>
      <c r="C54" s="62">
        <v>0</v>
      </c>
      <c r="D54" s="65">
        <v>0</v>
      </c>
      <c r="E54" s="62">
        <v>0</v>
      </c>
      <c r="F54" s="65">
        <v>0</v>
      </c>
    </row>
    <row r="55" spans="1:6" customFormat="1" x14ac:dyDescent="0.2">
      <c r="A55" s="62">
        <v>45</v>
      </c>
      <c r="B55" s="63" t="s">
        <v>90</v>
      </c>
      <c r="C55" s="62">
        <v>0</v>
      </c>
      <c r="D55" s="65">
        <v>0</v>
      </c>
      <c r="E55" s="62">
        <v>0</v>
      </c>
      <c r="F55" s="65">
        <v>0</v>
      </c>
    </row>
    <row r="56" spans="1:6" customFormat="1" x14ac:dyDescent="0.2">
      <c r="A56" s="62">
        <v>46</v>
      </c>
      <c r="B56" s="63" t="s">
        <v>91</v>
      </c>
      <c r="C56" s="62">
        <v>0</v>
      </c>
      <c r="D56" s="65">
        <v>0</v>
      </c>
      <c r="E56" s="62">
        <v>0</v>
      </c>
      <c r="F56" s="65">
        <v>0</v>
      </c>
    </row>
    <row r="57" spans="1:6" s="59" customFormat="1" x14ac:dyDescent="0.2">
      <c r="A57" s="79" t="s">
        <v>92</v>
      </c>
      <c r="B57" s="80"/>
      <c r="C57" s="64">
        <f>SUM(C51:C56)</f>
        <v>0</v>
      </c>
      <c r="D57" s="64">
        <f>SUM(D51:D56)</f>
        <v>0</v>
      </c>
      <c r="E57" s="64">
        <f>SUM(E51:E56)</f>
        <v>0</v>
      </c>
      <c r="F57" s="64">
        <f>SUM(F51:F56)</f>
        <v>0</v>
      </c>
    </row>
    <row r="58" spans="1:6" s="59" customFormat="1" x14ac:dyDescent="0.2">
      <c r="A58" s="79" t="s">
        <v>59</v>
      </c>
      <c r="B58" s="80"/>
      <c r="C58" s="64">
        <f>SUM(C18+C38+C40+C42+C50+C57)</f>
        <v>1867077</v>
      </c>
      <c r="D58" s="64">
        <f>SUM(D18+D38+D40+D42+D50+D57)</f>
        <v>11953.69</v>
      </c>
      <c r="E58" s="64">
        <f>SUM(E18+E38+E40+E42+E50+E57)</f>
        <v>2213618</v>
      </c>
      <c r="F58" s="64">
        <f>SUM(F18+F38+F40+F42+F50+F57)</f>
        <v>12496.49</v>
      </c>
    </row>
  </sheetData>
  <sheetProtection selectLockedCells="1" selectUnlockedCells="1"/>
  <mergeCells count="13">
    <mergeCell ref="A57:B57"/>
    <mergeCell ref="A58:B58"/>
    <mergeCell ref="A2:E2"/>
    <mergeCell ref="A18:B18"/>
    <mergeCell ref="A38:B38"/>
    <mergeCell ref="A40:B40"/>
    <mergeCell ref="A42:B42"/>
    <mergeCell ref="A50:B50"/>
    <mergeCell ref="C1:F1"/>
    <mergeCell ref="A3:A5"/>
    <mergeCell ref="B3:B5"/>
    <mergeCell ref="C3:F3"/>
    <mergeCell ref="E4:F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D8" sqref="D8"/>
    </sheetView>
  </sheetViews>
  <sheetFormatPr defaultRowHeight="12.75" x14ac:dyDescent="0.2"/>
  <sheetData>
    <row r="1" spans="1:4" x14ac:dyDescent="0.2">
      <c r="A1" s="82" t="s">
        <v>100</v>
      </c>
      <c r="B1" s="82"/>
      <c r="C1" s="82"/>
      <c r="D1" s="82"/>
    </row>
    <row r="2" spans="1:4" x14ac:dyDescent="0.2">
      <c r="A2" s="82"/>
      <c r="B2" s="82"/>
      <c r="C2" s="82"/>
      <c r="D2" s="82"/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T8E</vt:lpstr>
      <vt:lpstr>T8d</vt:lpstr>
      <vt:lpstr>T8A</vt:lpstr>
      <vt:lpstr>Fyear</vt:lpstr>
      <vt:lpstr>T8A!Excel_BuiltIn_Print_Area</vt:lpstr>
      <vt:lpstr>T8d!Excel_BuiltIn_Print_Area</vt:lpstr>
      <vt:lpstr>T8A!Print_Area</vt:lpstr>
      <vt:lpstr>T8d!Print_Area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2022-11-16T07:12:07Z</cp:lastPrinted>
  <dcterms:created xsi:type="dcterms:W3CDTF">2016-02-18T09:56:22Z</dcterms:created>
  <dcterms:modified xsi:type="dcterms:W3CDTF">2025-04-03T08:34:43Z</dcterms:modified>
</cp:coreProperties>
</file>